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LICITAÇÃO 2025\MERENDA ESCOLAR\PROCESSO DE LICITAÇÃO\"/>
    </mc:Choice>
  </mc:AlternateContent>
  <xr:revisionPtr revIDLastSave="0" documentId="13_ncr:1_{5CBD2C07-5DE5-41B8-BCD3-C6BCF99385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MO" sheetId="25" r:id="rId1"/>
    <sheet name="Planilha1" sheetId="41" r:id="rId2"/>
    <sheet name="Merendeira" sheetId="32" r:id="rId3"/>
    <sheet name="Nutricionista" sheetId="36" r:id="rId4"/>
    <sheet name="Coordenadora" sheetId="37" r:id="rId5"/>
    <sheet name="Supervisora" sheetId="39" r:id="rId6"/>
    <sheet name="Auxiliar Adm" sheetId="38" r:id="rId7"/>
    <sheet name="INSUMOS" sheetId="34" r:id="rId8"/>
    <sheet name="MATÉRIA PRIMA" sheetId="40" r:id="rId9"/>
  </sheets>
  <externalReferences>
    <externalReference r:id="rId10"/>
    <externalReference r:id="rId11"/>
  </externalReferences>
  <definedNames>
    <definedName name="_xlnm.Print_Area" localSheetId="6">'Auxiliar Adm'!$B$1:$E$156</definedName>
    <definedName name="_xlnm.Print_Area" localSheetId="4">Coordenadora!$B$1:$E$156</definedName>
    <definedName name="_xlnm.Print_Area" localSheetId="2">Merendeira!$B$1:$E$156</definedName>
    <definedName name="_xlnm.Print_Area" localSheetId="3">Nutricionista!$B$1:$E$156</definedName>
    <definedName name="_xlnm.Print_Area" localSheetId="5">Supervisora!$B$1:$E$156</definedName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40" l="1"/>
  <c r="K39" i="40"/>
  <c r="R38" i="40"/>
  <c r="Q38" i="40"/>
  <c r="S38" i="40" s="1"/>
  <c r="O38" i="40"/>
  <c r="N38" i="40"/>
  <c r="L38" i="40"/>
  <c r="K38" i="40"/>
  <c r="R37" i="40"/>
  <c r="Q37" i="40"/>
  <c r="S37" i="40" s="1"/>
  <c r="O37" i="40"/>
  <c r="N37" i="40"/>
  <c r="P37" i="40" s="1"/>
  <c r="L37" i="40"/>
  <c r="K37" i="40"/>
  <c r="M37" i="40" s="1"/>
  <c r="R36" i="40"/>
  <c r="Q36" i="40"/>
  <c r="O36" i="40"/>
  <c r="O39" i="40" s="1"/>
  <c r="N36" i="40"/>
  <c r="L36" i="40"/>
  <c r="L39" i="40" s="1"/>
  <c r="K36" i="40"/>
  <c r="M36" i="40" s="1"/>
  <c r="E34" i="40"/>
  <c r="H33" i="40"/>
  <c r="C33" i="40"/>
  <c r="K32" i="40"/>
  <c r="H32" i="40"/>
  <c r="C32" i="40"/>
  <c r="R31" i="40"/>
  <c r="Q31" i="40"/>
  <c r="S31" i="40" s="1"/>
  <c r="O31" i="40"/>
  <c r="N31" i="40"/>
  <c r="L31" i="40"/>
  <c r="K31" i="40"/>
  <c r="M31" i="40" s="1"/>
  <c r="H31" i="40"/>
  <c r="C31" i="40"/>
  <c r="R30" i="40"/>
  <c r="Q30" i="40"/>
  <c r="O30" i="40"/>
  <c r="N30" i="40"/>
  <c r="P30" i="40" s="1"/>
  <c r="L30" i="40"/>
  <c r="K30" i="40"/>
  <c r="M30" i="40" s="1"/>
  <c r="H30" i="40"/>
  <c r="C30" i="40"/>
  <c r="R29" i="40"/>
  <c r="Q29" i="40"/>
  <c r="S29" i="40" s="1"/>
  <c r="O29" i="40"/>
  <c r="N29" i="40"/>
  <c r="L29" i="40"/>
  <c r="K29" i="40"/>
  <c r="M29" i="40" s="1"/>
  <c r="H29" i="40"/>
  <c r="C29" i="40"/>
  <c r="R28" i="40"/>
  <c r="Q28" i="40"/>
  <c r="O28" i="40"/>
  <c r="N28" i="40"/>
  <c r="P28" i="40" s="1"/>
  <c r="L28" i="40"/>
  <c r="K28" i="40"/>
  <c r="M28" i="40" s="1"/>
  <c r="H28" i="40"/>
  <c r="C28" i="40"/>
  <c r="R27" i="40"/>
  <c r="R32" i="40" s="1"/>
  <c r="Q27" i="40"/>
  <c r="S27" i="40" s="1"/>
  <c r="O27" i="40"/>
  <c r="O32" i="40" s="1"/>
  <c r="N27" i="40"/>
  <c r="L27" i="40"/>
  <c r="K27" i="40"/>
  <c r="M27" i="40" s="1"/>
  <c r="H27" i="40"/>
  <c r="C27" i="40"/>
  <c r="H26" i="40"/>
  <c r="C26" i="40"/>
  <c r="C34" i="40" s="1"/>
  <c r="E19" i="40"/>
  <c r="K17" i="40"/>
  <c r="R16" i="40"/>
  <c r="Q16" i="40"/>
  <c r="S16" i="40" s="1"/>
  <c r="O16" i="40"/>
  <c r="N16" i="40"/>
  <c r="P16" i="40" s="1"/>
  <c r="L16" i="40"/>
  <c r="K16" i="40"/>
  <c r="R15" i="40"/>
  <c r="Q15" i="40"/>
  <c r="O15" i="40"/>
  <c r="N15" i="40"/>
  <c r="P15" i="40" s="1"/>
  <c r="L15" i="40"/>
  <c r="K15" i="40"/>
  <c r="M15" i="40" s="1"/>
  <c r="R14" i="40"/>
  <c r="Q14" i="40"/>
  <c r="O14" i="40"/>
  <c r="N14" i="40"/>
  <c r="L14" i="40"/>
  <c r="K14" i="40"/>
  <c r="E12" i="40"/>
  <c r="H11" i="40"/>
  <c r="C11" i="40"/>
  <c r="K10" i="40"/>
  <c r="H10" i="40"/>
  <c r="C10" i="40"/>
  <c r="R9" i="40"/>
  <c r="Q9" i="40"/>
  <c r="O9" i="40"/>
  <c r="N9" i="40"/>
  <c r="P9" i="40" s="1"/>
  <c r="L9" i="40"/>
  <c r="K9" i="40"/>
  <c r="H9" i="40"/>
  <c r="C9" i="40"/>
  <c r="R8" i="40"/>
  <c r="Q8" i="40"/>
  <c r="O8" i="40"/>
  <c r="N8" i="40"/>
  <c r="P8" i="40" s="1"/>
  <c r="L8" i="40"/>
  <c r="K8" i="40"/>
  <c r="M8" i="40" s="1"/>
  <c r="H8" i="40"/>
  <c r="C8" i="40"/>
  <c r="R7" i="40"/>
  <c r="Q7" i="40"/>
  <c r="O7" i="40"/>
  <c r="O10" i="40" s="1"/>
  <c r="N7" i="40"/>
  <c r="L7" i="40"/>
  <c r="K7" i="40"/>
  <c r="M7" i="40" s="1"/>
  <c r="H7" i="40"/>
  <c r="C7" i="40"/>
  <c r="R6" i="40"/>
  <c r="Q6" i="40"/>
  <c r="O6" i="40"/>
  <c r="N6" i="40"/>
  <c r="P6" i="40" s="1"/>
  <c r="L6" i="40"/>
  <c r="K6" i="40"/>
  <c r="H6" i="40"/>
  <c r="C6" i="40"/>
  <c r="R5" i="40"/>
  <c r="S5" i="40" s="1"/>
  <c r="Q5" i="40"/>
  <c r="O5" i="40"/>
  <c r="N5" i="40"/>
  <c r="P5" i="40" s="1"/>
  <c r="L5" i="40"/>
  <c r="K5" i="40"/>
  <c r="M5" i="40" s="1"/>
  <c r="H5" i="40"/>
  <c r="C5" i="40"/>
  <c r="H4" i="40"/>
  <c r="C4" i="40"/>
  <c r="C12" i="40" s="1"/>
  <c r="F189" i="41"/>
  <c r="F188" i="41"/>
  <c r="E187" i="41"/>
  <c r="F187" i="41" s="1"/>
  <c r="D187" i="41"/>
  <c r="C187" i="41"/>
  <c r="E186" i="41"/>
  <c r="F186" i="41" s="1"/>
  <c r="D186" i="41"/>
  <c r="C186" i="41"/>
  <c r="E185" i="41"/>
  <c r="F185" i="41" s="1"/>
  <c r="D185" i="41"/>
  <c r="C185" i="41"/>
  <c r="E184" i="41"/>
  <c r="F184" i="41" s="1"/>
  <c r="D184" i="41"/>
  <c r="C184" i="41"/>
  <c r="F183" i="41"/>
  <c r="E183" i="41"/>
  <c r="D183" i="41"/>
  <c r="C183" i="41"/>
  <c r="E182" i="41"/>
  <c r="F182" i="41" s="1"/>
  <c r="D182" i="41"/>
  <c r="C182" i="41"/>
  <c r="E181" i="41"/>
  <c r="F181" i="41" s="1"/>
  <c r="D181" i="41"/>
  <c r="C181" i="41"/>
  <c r="E180" i="41"/>
  <c r="F180" i="41" s="1"/>
  <c r="D180" i="41"/>
  <c r="C180" i="41"/>
  <c r="E179" i="41"/>
  <c r="F179" i="41" s="1"/>
  <c r="D179" i="41"/>
  <c r="C179" i="41"/>
  <c r="E178" i="41"/>
  <c r="F178" i="41" s="1"/>
  <c r="D178" i="41"/>
  <c r="C178" i="41"/>
  <c r="D175" i="41"/>
  <c r="G172" i="41"/>
  <c r="G171" i="41"/>
  <c r="G170" i="41"/>
  <c r="G169" i="41"/>
  <c r="G168" i="41"/>
  <c r="G167" i="41"/>
  <c r="G166" i="41"/>
  <c r="G165" i="41"/>
  <c r="G164" i="41"/>
  <c r="G163" i="41"/>
  <c r="G157" i="41"/>
  <c r="G156" i="41"/>
  <c r="G155" i="41"/>
  <c r="G154" i="41"/>
  <c r="G153" i="41"/>
  <c r="G152" i="41"/>
  <c r="G151" i="41"/>
  <c r="G150" i="41"/>
  <c r="G149" i="41"/>
  <c r="G148" i="41"/>
  <c r="G147" i="41"/>
  <c r="G146" i="41"/>
  <c r="J142" i="41"/>
  <c r="G142" i="41"/>
  <c r="G84" i="41" s="1"/>
  <c r="J141" i="41"/>
  <c r="J140" i="41"/>
  <c r="G140" i="41"/>
  <c r="J139" i="41"/>
  <c r="E132" i="41"/>
  <c r="G125" i="41"/>
  <c r="F125" i="41"/>
  <c r="F124" i="41"/>
  <c r="G124" i="41" s="1"/>
  <c r="E124" i="41"/>
  <c r="F123" i="41"/>
  <c r="E123" i="41"/>
  <c r="G123" i="41" s="1"/>
  <c r="F122" i="41"/>
  <c r="G122" i="41" s="1"/>
  <c r="E122" i="41"/>
  <c r="F121" i="41"/>
  <c r="G121" i="41" s="1"/>
  <c r="E121" i="41"/>
  <c r="F120" i="41"/>
  <c r="G120" i="41" s="1"/>
  <c r="E120" i="41"/>
  <c r="F119" i="41"/>
  <c r="E119" i="41"/>
  <c r="G119" i="41" s="1"/>
  <c r="F118" i="41"/>
  <c r="G118" i="41" s="1"/>
  <c r="E118" i="41"/>
  <c r="F117" i="41"/>
  <c r="G117" i="41" s="1"/>
  <c r="E117" i="41"/>
  <c r="F116" i="41"/>
  <c r="G116" i="41" s="1"/>
  <c r="E116" i="41"/>
  <c r="F115" i="41"/>
  <c r="G115" i="41" s="1"/>
  <c r="E115" i="41"/>
  <c r="F114" i="41"/>
  <c r="G114" i="41" s="1"/>
  <c r="E114" i="41"/>
  <c r="G112" i="41"/>
  <c r="E75" i="41"/>
  <c r="G67" i="41"/>
  <c r="G66" i="41"/>
  <c r="G65" i="41"/>
  <c r="G68" i="41" s="1"/>
  <c r="G62" i="41"/>
  <c r="G61" i="41"/>
  <c r="G60" i="41"/>
  <c r="G59" i="41"/>
  <c r="G58" i="41"/>
  <c r="G57" i="41"/>
  <c r="G56" i="41"/>
  <c r="G55" i="41"/>
  <c r="G63" i="41" s="1"/>
  <c r="G70" i="41" s="1"/>
  <c r="G71" i="41" s="1"/>
  <c r="G53" i="41"/>
  <c r="G72" i="41" s="1"/>
  <c r="G51" i="41"/>
  <c r="P34" i="41"/>
  <c r="M34" i="41"/>
  <c r="N34" i="41" s="1"/>
  <c r="K34" i="41"/>
  <c r="P33" i="41"/>
  <c r="M33" i="41"/>
  <c r="N33" i="41"/>
  <c r="K33" i="41"/>
  <c r="P32" i="41"/>
  <c r="N32" i="41"/>
  <c r="M32" i="41"/>
  <c r="K32" i="41"/>
  <c r="P31" i="41"/>
  <c r="N31" i="41"/>
  <c r="Q31" i="41" s="1"/>
  <c r="M31" i="41"/>
  <c r="E31" i="41"/>
  <c r="P30" i="41"/>
  <c r="N30" i="41"/>
  <c r="Q30" i="41" s="1"/>
  <c r="M30" i="41"/>
  <c r="K30" i="41"/>
  <c r="E30" i="41"/>
  <c r="P29" i="41"/>
  <c r="M29" i="41"/>
  <c r="N29" i="41"/>
  <c r="Q29" i="41" s="1"/>
  <c r="K29" i="41"/>
  <c r="E29" i="41"/>
  <c r="P28" i="41"/>
  <c r="M28" i="41"/>
  <c r="N28" i="41"/>
  <c r="Q28" i="41" s="1"/>
  <c r="K28" i="41"/>
  <c r="E28" i="41"/>
  <c r="P27" i="41"/>
  <c r="N27" i="41"/>
  <c r="M27" i="41"/>
  <c r="K27" i="41"/>
  <c r="E27" i="41"/>
  <c r="E26" i="41"/>
  <c r="E25" i="41"/>
  <c r="E24" i="41"/>
  <c r="E23" i="41"/>
  <c r="P22" i="41"/>
  <c r="N22" i="41"/>
  <c r="M22" i="41"/>
  <c r="O22" i="41" s="1"/>
  <c r="Q22" i="41" s="1"/>
  <c r="K22" i="41"/>
  <c r="E22" i="41"/>
  <c r="P21" i="41"/>
  <c r="N21" i="41"/>
  <c r="E36" i="41"/>
  <c r="K21" i="41"/>
  <c r="E21" i="41"/>
  <c r="P20" i="41"/>
  <c r="N20" i="41"/>
  <c r="M20" i="41"/>
  <c r="K20" i="41"/>
  <c r="E20" i="41"/>
  <c r="P19" i="41"/>
  <c r="N19" i="41"/>
  <c r="M19" i="41"/>
  <c r="K19" i="41"/>
  <c r="E19" i="41"/>
  <c r="P18" i="41"/>
  <c r="N18" i="41"/>
  <c r="M18" i="41"/>
  <c r="O18" i="41" s="1"/>
  <c r="Q18" i="41" s="1"/>
  <c r="K18" i="41"/>
  <c r="E18" i="41"/>
  <c r="P17" i="41"/>
  <c r="N17" i="41"/>
  <c r="M17" i="41"/>
  <c r="K17" i="41"/>
  <c r="P16" i="41"/>
  <c r="N16" i="41"/>
  <c r="O16" i="41" s="1"/>
  <c r="Q16" i="41" s="1"/>
  <c r="M16" i="41"/>
  <c r="K16" i="41"/>
  <c r="P15" i="41"/>
  <c r="N15" i="41"/>
  <c r="M15" i="41"/>
  <c r="O15" i="41" s="1"/>
  <c r="Q15" i="41" s="1"/>
  <c r="K15" i="41"/>
  <c r="P14" i="41"/>
  <c r="N14" i="41"/>
  <c r="O14" i="41" s="1"/>
  <c r="Q14" i="41" s="1"/>
  <c r="M14" i="41"/>
  <c r="K14" i="41"/>
  <c r="E14" i="41"/>
  <c r="P13" i="41"/>
  <c r="N13" i="41"/>
  <c r="M13" i="41"/>
  <c r="O13" i="41" s="1"/>
  <c r="Q13" i="41" s="1"/>
  <c r="K13" i="41"/>
  <c r="E13" i="41"/>
  <c r="P12" i="41"/>
  <c r="N12" i="41"/>
  <c r="M12" i="41"/>
  <c r="K12" i="41"/>
  <c r="E12" i="41"/>
  <c r="P11" i="41"/>
  <c r="N11" i="41"/>
  <c r="O11" i="41" s="1"/>
  <c r="Q11" i="41" s="1"/>
  <c r="M11" i="41"/>
  <c r="K11" i="41"/>
  <c r="E11" i="41"/>
  <c r="E15" i="41" s="1"/>
  <c r="D7" i="41" s="1"/>
  <c r="E7" i="41" s="1"/>
  <c r="P10" i="41"/>
  <c r="N10" i="41"/>
  <c r="M10" i="41"/>
  <c r="O10" i="41" s="1"/>
  <c r="Q10" i="41" s="1"/>
  <c r="K10" i="41"/>
  <c r="P9" i="41"/>
  <c r="N9" i="41"/>
  <c r="O9" i="41" s="1"/>
  <c r="Q9" i="41" s="1"/>
  <c r="M9" i="41"/>
  <c r="K9" i="41"/>
  <c r="P8" i="41"/>
  <c r="N8" i="41"/>
  <c r="M8" i="41"/>
  <c r="K8" i="41"/>
  <c r="I34" i="34"/>
  <c r="I33" i="34"/>
  <c r="I32" i="34"/>
  <c r="I22" i="34"/>
  <c r="I21" i="34"/>
  <c r="I20" i="34"/>
  <c r="H13" i="34"/>
  <c r="S36" i="40" l="1"/>
  <c r="P38" i="40"/>
  <c r="H34" i="40"/>
  <c r="S14" i="40"/>
  <c r="R17" i="40"/>
  <c r="S28" i="40"/>
  <c r="P29" i="40"/>
  <c r="O17" i="40"/>
  <c r="S8" i="40"/>
  <c r="M6" i="40"/>
  <c r="C19" i="40"/>
  <c r="L17" i="40"/>
  <c r="L32" i="40"/>
  <c r="M32" i="40"/>
  <c r="S6" i="40"/>
  <c r="H12" i="40"/>
  <c r="P7" i="40"/>
  <c r="M9" i="40"/>
  <c r="M14" i="40"/>
  <c r="M17" i="40" s="1"/>
  <c r="P27" i="40"/>
  <c r="P32" i="40" s="1"/>
  <c r="S30" i="40"/>
  <c r="P31" i="40"/>
  <c r="P36" i="40"/>
  <c r="M38" i="40"/>
  <c r="M39" i="40" s="1"/>
  <c r="E44" i="40"/>
  <c r="S39" i="40"/>
  <c r="S32" i="40"/>
  <c r="P10" i="40"/>
  <c r="S17" i="40"/>
  <c r="C41" i="40"/>
  <c r="S7" i="40"/>
  <c r="S10" i="40" s="1"/>
  <c r="S9" i="40"/>
  <c r="P14" i="40"/>
  <c r="P17" i="40" s="1"/>
  <c r="M16" i="40"/>
  <c r="R10" i="40"/>
  <c r="S15" i="40"/>
  <c r="L10" i="40"/>
  <c r="R39" i="40"/>
  <c r="G175" i="41"/>
  <c r="D160" i="41" s="1"/>
  <c r="Q34" i="41"/>
  <c r="O19" i="41"/>
  <c r="Q19" i="41" s="1"/>
  <c r="O12" i="41"/>
  <c r="Q12" i="41" s="1"/>
  <c r="E32" i="41"/>
  <c r="E35" i="41" s="1"/>
  <c r="E39" i="41" s="1"/>
  <c r="O8" i="41"/>
  <c r="Q8" i="41" s="1"/>
  <c r="O20" i="41"/>
  <c r="Q20" i="41" s="1"/>
  <c r="Q32" i="41"/>
  <c r="N35" i="41"/>
  <c r="G126" i="41"/>
  <c r="I136" i="41"/>
  <c r="B160" i="41"/>
  <c r="F190" i="41"/>
  <c r="O17" i="41"/>
  <c r="Q17" i="41" s="1"/>
  <c r="Q27" i="41"/>
  <c r="Q33" i="41"/>
  <c r="M21" i="41"/>
  <c r="O21" i="41" s="1"/>
  <c r="Q21" i="41" s="1"/>
  <c r="P39" i="40" l="1"/>
  <c r="M10" i="40"/>
  <c r="S40" i="40"/>
  <c r="S41" i="40" s="1"/>
  <c r="S11" i="40"/>
  <c r="H13" i="40" s="1"/>
  <c r="C44" i="40"/>
  <c r="S33" i="40"/>
  <c r="H35" i="40" s="1"/>
  <c r="S18" i="40"/>
  <c r="H38" i="40"/>
  <c r="Q23" i="41"/>
  <c r="G80" i="41" s="1"/>
  <c r="E41" i="41"/>
  <c r="Q35" i="41"/>
  <c r="G83" i="41" s="1"/>
  <c r="H41" i="40" l="1"/>
  <c r="H16" i="40"/>
  <c r="S19" i="40"/>
  <c r="E51" i="41"/>
  <c r="E49" i="41"/>
  <c r="E58" i="41"/>
  <c r="E65" i="41"/>
  <c r="E52" i="41"/>
  <c r="E47" i="41"/>
  <c r="E56" i="41"/>
  <c r="E50" i="41"/>
  <c r="E57" i="41"/>
  <c r="E62" i="41"/>
  <c r="G86" i="41"/>
  <c r="E59" i="41"/>
  <c r="E46" i="41"/>
  <c r="G90" i="41"/>
  <c r="E70" i="41"/>
  <c r="E71" i="41" s="1"/>
  <c r="E72" i="41" s="1"/>
  <c r="E55" i="41"/>
  <c r="E63" i="41" s="1"/>
  <c r="E45" i="41"/>
  <c r="G81" i="41"/>
  <c r="E48" i="41"/>
  <c r="E60" i="41"/>
  <c r="E66" i="41"/>
  <c r="G82" i="41"/>
  <c r="E61" i="41"/>
  <c r="E67" i="41"/>
  <c r="G85" i="41"/>
  <c r="E25" i="25"/>
  <c r="E26" i="25" s="1"/>
  <c r="J56" i="34"/>
  <c r="J57" i="34"/>
  <c r="J58" i="34"/>
  <c r="E20" i="25" s="1"/>
  <c r="F20" i="25" s="1"/>
  <c r="G20" i="25" s="1"/>
  <c r="J52" i="34"/>
  <c r="E19" i="25" s="1"/>
  <c r="F19" i="25" s="1"/>
  <c r="G19" i="25" s="1"/>
  <c r="L7" i="34"/>
  <c r="L8" i="34"/>
  <c r="P8" i="34" s="1"/>
  <c r="L9" i="34"/>
  <c r="P9" i="34" s="1"/>
  <c r="L10" i="34"/>
  <c r="P10" i="34" s="1"/>
  <c r="L11" i="34"/>
  <c r="P11" i="34" s="1"/>
  <c r="L12" i="34"/>
  <c r="P12" i="34" s="1"/>
  <c r="H11" i="25"/>
  <c r="I11" i="25" s="1"/>
  <c r="J11" i="25" s="1"/>
  <c r="H10" i="25"/>
  <c r="H9" i="25"/>
  <c r="H8" i="25"/>
  <c r="I8" i="25" s="1"/>
  <c r="J8" i="25" s="1"/>
  <c r="H7" i="25"/>
  <c r="I7" i="25" s="1"/>
  <c r="J7" i="25" s="1"/>
  <c r="H6" i="25"/>
  <c r="E140" i="39"/>
  <c r="E130" i="39"/>
  <c r="E153" i="39" s="1"/>
  <c r="E126" i="39"/>
  <c r="E116" i="39"/>
  <c r="E121" i="39" s="1"/>
  <c r="D109" i="39"/>
  <c r="D107" i="39"/>
  <c r="D105" i="39"/>
  <c r="D104" i="39"/>
  <c r="D103" i="39"/>
  <c r="D102" i="39"/>
  <c r="D95" i="39"/>
  <c r="D92" i="39"/>
  <c r="D94" i="39" s="1"/>
  <c r="D90" i="39"/>
  <c r="D91" i="39" s="1"/>
  <c r="E68" i="39"/>
  <c r="E69" i="39" s="1"/>
  <c r="E67" i="39"/>
  <c r="D60" i="39"/>
  <c r="D106" i="39" s="1"/>
  <c r="D42" i="39"/>
  <c r="D41" i="39"/>
  <c r="E35" i="39"/>
  <c r="E26" i="39"/>
  <c r="E140" i="38"/>
  <c r="E130" i="38"/>
  <c r="E153" i="38" s="1"/>
  <c r="E126" i="38"/>
  <c r="E116" i="38"/>
  <c r="E121" i="38" s="1"/>
  <c r="D109" i="38"/>
  <c r="D107" i="38"/>
  <c r="D105" i="38"/>
  <c r="D104" i="38"/>
  <c r="D103" i="38"/>
  <c r="D102" i="38"/>
  <c r="D95" i="38"/>
  <c r="D92" i="38"/>
  <c r="D94" i="38" s="1"/>
  <c r="D90" i="38"/>
  <c r="D91" i="38" s="1"/>
  <c r="E68" i="38"/>
  <c r="E69" i="38" s="1"/>
  <c r="E67" i="38"/>
  <c r="D60" i="38"/>
  <c r="D108" i="38" s="1"/>
  <c r="D42" i="38"/>
  <c r="D41" i="38"/>
  <c r="E35" i="38"/>
  <c r="E26" i="38"/>
  <c r="E140" i="37"/>
  <c r="E130" i="37"/>
  <c r="E153" i="37" s="1"/>
  <c r="E126" i="37"/>
  <c r="E116" i="37"/>
  <c r="E121" i="37" s="1"/>
  <c r="D109" i="37"/>
  <c r="D107" i="37"/>
  <c r="D105" i="37"/>
  <c r="D104" i="37"/>
  <c r="D103" i="37"/>
  <c r="D102" i="37"/>
  <c r="D95" i="37"/>
  <c r="D92" i="37"/>
  <c r="D93" i="37" s="1"/>
  <c r="D90" i="37"/>
  <c r="D91" i="37" s="1"/>
  <c r="E68" i="37"/>
  <c r="E69" i="37" s="1"/>
  <c r="E67" i="37"/>
  <c r="D60" i="37"/>
  <c r="D108" i="37" s="1"/>
  <c r="D42" i="37"/>
  <c r="D41" i="37"/>
  <c r="E35" i="37"/>
  <c r="E26" i="37"/>
  <c r="E140" i="36"/>
  <c r="E126" i="36"/>
  <c r="E130" i="36" s="1"/>
  <c r="E153" i="36" s="1"/>
  <c r="E116" i="36"/>
  <c r="E121" i="36" s="1"/>
  <c r="D109" i="36"/>
  <c r="D107" i="36"/>
  <c r="D105" i="36"/>
  <c r="D104" i="36"/>
  <c r="D103" i="36"/>
  <c r="D102" i="36"/>
  <c r="D95" i="36"/>
  <c r="D92" i="36"/>
  <c r="D94" i="36" s="1"/>
  <c r="D90" i="36"/>
  <c r="D91" i="36" s="1"/>
  <c r="E68" i="36"/>
  <c r="E69" i="36" s="1"/>
  <c r="D60" i="36"/>
  <c r="D108" i="36" s="1"/>
  <c r="D42" i="36"/>
  <c r="D41" i="36"/>
  <c r="E26" i="36"/>
  <c r="E67" i="36" s="1"/>
  <c r="E67" i="32"/>
  <c r="E68" i="32"/>
  <c r="J51" i="34"/>
  <c r="J50" i="34"/>
  <c r="J44" i="34"/>
  <c r="J45" i="34"/>
  <c r="J17" i="34"/>
  <c r="J41" i="34" s="1"/>
  <c r="E17" i="25" s="1"/>
  <c r="F17" i="25" s="1"/>
  <c r="G17" i="25" s="1"/>
  <c r="J12" i="34"/>
  <c r="N12" i="34" s="1"/>
  <c r="R12" i="34" s="1"/>
  <c r="J11" i="34"/>
  <c r="N11" i="34" s="1"/>
  <c r="R11" i="34" s="1"/>
  <c r="J10" i="34"/>
  <c r="N10" i="34" s="1"/>
  <c r="R10" i="34" s="1"/>
  <c r="J9" i="34"/>
  <c r="N9" i="34" s="1"/>
  <c r="R9" i="34" s="1"/>
  <c r="J8" i="34"/>
  <c r="N8" i="34" s="1"/>
  <c r="R8" i="34" s="1"/>
  <c r="J7" i="34"/>
  <c r="N7" i="34" s="1"/>
  <c r="E126" i="32"/>
  <c r="H19" i="40" l="1"/>
  <c r="E68" i="41"/>
  <c r="G87" i="41"/>
  <c r="E53" i="41"/>
  <c r="G73" i="41" s="1"/>
  <c r="F25" i="25"/>
  <c r="F26" i="25" s="1"/>
  <c r="J46" i="34"/>
  <c r="E18" i="25" s="1"/>
  <c r="F18" i="25" s="1"/>
  <c r="G18" i="25" s="1"/>
  <c r="L13" i="34"/>
  <c r="N13" i="34"/>
  <c r="R7" i="34"/>
  <c r="R13" i="34" s="1"/>
  <c r="P7" i="34"/>
  <c r="P13" i="34" s="1"/>
  <c r="E52" i="39"/>
  <c r="E101" i="39"/>
  <c r="E109" i="39"/>
  <c r="D93" i="39"/>
  <c r="E54" i="39"/>
  <c r="E107" i="39"/>
  <c r="E108" i="39" s="1"/>
  <c r="E59" i="39"/>
  <c r="E92" i="39"/>
  <c r="E41" i="39"/>
  <c r="E55" i="39"/>
  <c r="E56" i="39"/>
  <c r="E90" i="39"/>
  <c r="D44" i="39"/>
  <c r="E57" i="39"/>
  <c r="E73" i="39"/>
  <c r="E77" i="39" s="1"/>
  <c r="E85" i="39" s="1"/>
  <c r="D108" i="39"/>
  <c r="E149" i="39"/>
  <c r="E53" i="39"/>
  <c r="E42" i="39"/>
  <c r="E58" i="39"/>
  <c r="E77" i="38"/>
  <c r="E85" i="38" s="1"/>
  <c r="E101" i="38"/>
  <c r="D93" i="38"/>
  <c r="D106" i="38"/>
  <c r="E42" i="38"/>
  <c r="E56" i="38"/>
  <c r="E90" i="38"/>
  <c r="E107" i="38"/>
  <c r="E108" i="38" s="1"/>
  <c r="E109" i="38"/>
  <c r="E53" i="38"/>
  <c r="E54" i="38"/>
  <c r="E55" i="38"/>
  <c r="D44" i="38"/>
  <c r="E57" i="38"/>
  <c r="E73" i="38"/>
  <c r="E59" i="38"/>
  <c r="E149" i="38"/>
  <c r="E52" i="38"/>
  <c r="E92" i="38"/>
  <c r="E41" i="38"/>
  <c r="E58" i="38"/>
  <c r="E59" i="37"/>
  <c r="E149" i="37"/>
  <c r="E52" i="37"/>
  <c r="E92" i="37"/>
  <c r="E53" i="37"/>
  <c r="E56" i="37"/>
  <c r="E90" i="37"/>
  <c r="E107" i="37"/>
  <c r="E108" i="37" s="1"/>
  <c r="E101" i="37"/>
  <c r="E109" i="37"/>
  <c r="E41" i="37"/>
  <c r="D106" i="37"/>
  <c r="E54" i="37"/>
  <c r="E42" i="37"/>
  <c r="E55" i="37"/>
  <c r="D94" i="37"/>
  <c r="D44" i="37"/>
  <c r="E57" i="37"/>
  <c r="E73" i="37"/>
  <c r="E77" i="37" s="1"/>
  <c r="E85" i="37" s="1"/>
  <c r="E58" i="37"/>
  <c r="E35" i="36"/>
  <c r="D93" i="36"/>
  <c r="D106" i="36"/>
  <c r="D44" i="36"/>
  <c r="J13" i="34"/>
  <c r="G12" i="25"/>
  <c r="I6" i="25"/>
  <c r="J6" i="25" s="1"/>
  <c r="E26" i="32"/>
  <c r="H44" i="40" l="1"/>
  <c r="G74" i="41"/>
  <c r="F76" i="41" s="1"/>
  <c r="G91" i="41"/>
  <c r="G127" i="41"/>
  <c r="G128" i="41" s="1"/>
  <c r="G131" i="41" s="1"/>
  <c r="G92" i="41"/>
  <c r="E16" i="25"/>
  <c r="E21" i="25" s="1"/>
  <c r="H14" i="34"/>
  <c r="G25" i="25"/>
  <c r="G26" i="25" s="1"/>
  <c r="F16" i="25"/>
  <c r="E91" i="39"/>
  <c r="E44" i="39"/>
  <c r="E43" i="39"/>
  <c r="E45" i="39" s="1"/>
  <c r="E83" i="39" s="1"/>
  <c r="E86" i="39" s="1"/>
  <c r="E150" i="39" s="1"/>
  <c r="E94" i="39"/>
  <c r="E93" i="39"/>
  <c r="E96" i="39" s="1"/>
  <c r="E60" i="39"/>
  <c r="E84" i="39" s="1"/>
  <c r="E95" i="39"/>
  <c r="E94" i="38"/>
  <c r="E93" i="38"/>
  <c r="E60" i="38"/>
  <c r="E84" i="38" s="1"/>
  <c r="E44" i="38"/>
  <c r="E43" i="38"/>
  <c r="E95" i="38"/>
  <c r="E91" i="38"/>
  <c r="E96" i="38"/>
  <c r="E151" i="38" s="1"/>
  <c r="E91" i="37"/>
  <c r="E44" i="37"/>
  <c r="E43" i="37"/>
  <c r="E45" i="37" s="1"/>
  <c r="E83" i="37" s="1"/>
  <c r="E94" i="37"/>
  <c r="E93" i="37"/>
  <c r="E96" i="37" s="1"/>
  <c r="E60" i="37"/>
  <c r="E84" i="37" s="1"/>
  <c r="E95" i="37"/>
  <c r="E73" i="36"/>
  <c r="E77" i="36" s="1"/>
  <c r="E85" i="36" s="1"/>
  <c r="E57" i="36"/>
  <c r="E42" i="36"/>
  <c r="E54" i="36"/>
  <c r="E41" i="36"/>
  <c r="E109" i="36"/>
  <c r="E92" i="36"/>
  <c r="E59" i="36"/>
  <c r="E107" i="36"/>
  <c r="E108" i="36" s="1"/>
  <c r="E90" i="36"/>
  <c r="E56" i="36"/>
  <c r="E55" i="36"/>
  <c r="E53" i="36"/>
  <c r="E101" i="36"/>
  <c r="E52" i="36"/>
  <c r="E149" i="36"/>
  <c r="E58" i="36"/>
  <c r="E140" i="32"/>
  <c r="E130" i="32"/>
  <c r="E153" i="32" s="1"/>
  <c r="E116" i="32"/>
  <c r="E121" i="32" s="1"/>
  <c r="D107" i="32"/>
  <c r="D105" i="32"/>
  <c r="D104" i="32"/>
  <c r="D103" i="32"/>
  <c r="D102" i="32"/>
  <c r="D95" i="32"/>
  <c r="D92" i="32"/>
  <c r="D93" i="32" s="1"/>
  <c r="D90" i="32"/>
  <c r="D91" i="32" s="1"/>
  <c r="D60" i="32"/>
  <c r="D108" i="32" s="1"/>
  <c r="D42" i="32"/>
  <c r="D41" i="32"/>
  <c r="E35" i="32"/>
  <c r="E73" i="32" s="1"/>
  <c r="G93" i="41" l="1"/>
  <c r="F92" i="41" s="1"/>
  <c r="G133" i="41"/>
  <c r="F21" i="25"/>
  <c r="G16" i="25"/>
  <c r="G21" i="25" s="1"/>
  <c r="E151" i="39"/>
  <c r="E102" i="39"/>
  <c r="E103" i="39"/>
  <c r="E105" i="39"/>
  <c r="E104" i="39"/>
  <c r="E104" i="38"/>
  <c r="E102" i="38"/>
  <c r="E103" i="38"/>
  <c r="E45" i="38"/>
  <c r="E83" i="38" s="1"/>
  <c r="E86" i="38" s="1"/>
  <c r="E150" i="38" s="1"/>
  <c r="E105" i="38"/>
  <c r="E151" i="37"/>
  <c r="E103" i="37"/>
  <c r="E104" i="37"/>
  <c r="E105" i="37"/>
  <c r="E102" i="37"/>
  <c r="E86" i="37"/>
  <c r="E150" i="37" s="1"/>
  <c r="E94" i="36"/>
  <c r="E93" i="36"/>
  <c r="E44" i="36"/>
  <c r="E43" i="36"/>
  <c r="E45" i="36" s="1"/>
  <c r="E83" i="36" s="1"/>
  <c r="E60" i="36"/>
  <c r="E84" i="36" s="1"/>
  <c r="E95" i="36"/>
  <c r="E96" i="36"/>
  <c r="E151" i="36" s="1"/>
  <c r="E91" i="36"/>
  <c r="E52" i="32"/>
  <c r="E59" i="32"/>
  <c r="E149" i="32"/>
  <c r="E41" i="32"/>
  <c r="D106" i="32"/>
  <c r="D94" i="32"/>
  <c r="E53" i="32"/>
  <c r="E101" i="32"/>
  <c r="E42" i="32"/>
  <c r="E69" i="32"/>
  <c r="D44" i="32"/>
  <c r="E57" i="32"/>
  <c r="E90" i="32"/>
  <c r="E107" i="32"/>
  <c r="E108" i="32" s="1"/>
  <c r="D109" i="32"/>
  <c r="E92" i="32"/>
  <c r="E109" i="32"/>
  <c r="E54" i="32"/>
  <c r="E55" i="32"/>
  <c r="E56" i="32"/>
  <c r="E58" i="32"/>
  <c r="F90" i="41" l="1"/>
  <c r="F91" i="41"/>
  <c r="G95" i="41"/>
  <c r="G134" i="41"/>
  <c r="E133" i="41"/>
  <c r="E134" i="41" s="1"/>
  <c r="G192" i="41"/>
  <c r="E154" i="39"/>
  <c r="E106" i="39"/>
  <c r="E110" i="39"/>
  <c r="E120" i="39" s="1"/>
  <c r="E122" i="39" s="1"/>
  <c r="E152" i="39" s="1"/>
  <c r="E106" i="38"/>
  <c r="E110" i="38" s="1"/>
  <c r="E120" i="38" s="1"/>
  <c r="E122" i="38" s="1"/>
  <c r="E152" i="38" s="1"/>
  <c r="E154" i="38" s="1"/>
  <c r="E154" i="37"/>
  <c r="E106" i="37"/>
  <c r="E110" i="37"/>
  <c r="E120" i="37" s="1"/>
  <c r="E122" i="37" s="1"/>
  <c r="E152" i="37" s="1"/>
  <c r="E105" i="36"/>
  <c r="E104" i="36"/>
  <c r="E102" i="36"/>
  <c r="E86" i="36"/>
  <c r="E150" i="36" s="1"/>
  <c r="E103" i="36"/>
  <c r="E77" i="32"/>
  <c r="E60" i="32"/>
  <c r="E84" i="32" s="1"/>
  <c r="E91" i="32"/>
  <c r="E93" i="32"/>
  <c r="E94" i="32"/>
  <c r="E44" i="32"/>
  <c r="E43" i="32"/>
  <c r="E95" i="32"/>
  <c r="F93" i="41" l="1"/>
  <c r="F95" i="41" s="1"/>
  <c r="E139" i="41"/>
  <c r="E138" i="41"/>
  <c r="E137" i="41"/>
  <c r="E140" i="41" s="1"/>
  <c r="I137" i="41"/>
  <c r="I141" i="41" s="1"/>
  <c r="E134" i="39"/>
  <c r="E134" i="38"/>
  <c r="E135" i="38"/>
  <c r="E134" i="37"/>
  <c r="E106" i="36"/>
  <c r="E110" i="36"/>
  <c r="E120" i="36" s="1"/>
  <c r="E122" i="36" s="1"/>
  <c r="E152" i="36" s="1"/>
  <c r="E154" i="36" s="1"/>
  <c r="E45" i="32"/>
  <c r="E83" i="32" s="1"/>
  <c r="E96" i="32"/>
  <c r="E151" i="32" s="1"/>
  <c r="E85" i="32"/>
  <c r="E86" i="32" s="1"/>
  <c r="E150" i="32" s="1"/>
  <c r="E153" i="41" l="1"/>
  <c r="E154" i="41"/>
  <c r="E146" i="41"/>
  <c r="E155" i="41"/>
  <c r="E147" i="41"/>
  <c r="E156" i="41"/>
  <c r="E148" i="41"/>
  <c r="E157" i="41"/>
  <c r="E149" i="41"/>
  <c r="E150" i="41"/>
  <c r="E151" i="41"/>
  <c r="E152" i="41"/>
  <c r="I135" i="41"/>
  <c r="I139" i="41"/>
  <c r="I140" i="41"/>
  <c r="I142" i="41"/>
  <c r="E143" i="39"/>
  <c r="E155" i="39" s="1"/>
  <c r="E156" i="39" s="1"/>
  <c r="E135" i="39"/>
  <c r="E141" i="39" s="1"/>
  <c r="E143" i="38"/>
  <c r="E155" i="38" s="1"/>
  <c r="E156" i="38" s="1"/>
  <c r="E139" i="38"/>
  <c r="E141" i="38"/>
  <c r="E138" i="38"/>
  <c r="E143" i="37"/>
  <c r="E155" i="37" s="1"/>
  <c r="E156" i="37" s="1"/>
  <c r="E135" i="37"/>
  <c r="E141" i="37" s="1"/>
  <c r="E134" i="36"/>
  <c r="E135" i="36" s="1"/>
  <c r="E102" i="32"/>
  <c r="E103" i="32"/>
  <c r="E104" i="32"/>
  <c r="E105" i="32"/>
  <c r="D152" i="41" l="1"/>
  <c r="D153" i="41"/>
  <c r="D154" i="41"/>
  <c r="D146" i="41"/>
  <c r="D155" i="41"/>
  <c r="D147" i="41"/>
  <c r="D156" i="41"/>
  <c r="D148" i="41"/>
  <c r="D157" i="41"/>
  <c r="D149" i="41"/>
  <c r="D150" i="41"/>
  <c r="D151" i="41"/>
  <c r="F154" i="41"/>
  <c r="F146" i="41"/>
  <c r="F155" i="41"/>
  <c r="F147" i="41"/>
  <c r="F156" i="41"/>
  <c r="F148" i="41"/>
  <c r="F157" i="41"/>
  <c r="F149" i="41"/>
  <c r="F150" i="41"/>
  <c r="F151" i="41"/>
  <c r="F152" i="41"/>
  <c r="F153" i="41"/>
  <c r="C151" i="41"/>
  <c r="C152" i="41"/>
  <c r="C153" i="41"/>
  <c r="C154" i="41"/>
  <c r="C146" i="41"/>
  <c r="C155" i="41"/>
  <c r="C147" i="41"/>
  <c r="I143" i="41"/>
  <c r="C156" i="41"/>
  <c r="C148" i="41"/>
  <c r="C157" i="41"/>
  <c r="C149" i="41"/>
  <c r="C150" i="41"/>
  <c r="E138" i="39"/>
  <c r="E139" i="39"/>
  <c r="E138" i="37"/>
  <c r="E139" i="37"/>
  <c r="E143" i="36"/>
  <c r="E155" i="36" s="1"/>
  <c r="E156" i="36" s="1"/>
  <c r="E141" i="36"/>
  <c r="E139" i="36"/>
  <c r="E138" i="36"/>
  <c r="E106" i="32"/>
  <c r="E110" i="32" s="1"/>
  <c r="E120" i="32" s="1"/>
  <c r="E122" i="32" s="1"/>
  <c r="E152" i="32" s="1"/>
  <c r="E154" i="32" s="1"/>
  <c r="E134" i="32" s="1"/>
  <c r="E135" i="32" s="1"/>
  <c r="H149" i="41" l="1"/>
  <c r="I149" i="41" s="1"/>
  <c r="H150" i="41"/>
  <c r="I150" i="41" s="1"/>
  <c r="H147" i="41"/>
  <c r="I147" i="41" s="1"/>
  <c r="H146" i="41"/>
  <c r="I146" i="41" s="1"/>
  <c r="H156" i="41"/>
  <c r="I156" i="41" s="1"/>
  <c r="H151" i="41"/>
  <c r="I151" i="41" s="1"/>
  <c r="H155" i="41"/>
  <c r="I155" i="41" s="1"/>
  <c r="H153" i="41"/>
  <c r="I153" i="41" s="1"/>
  <c r="H154" i="41"/>
  <c r="I154" i="41" s="1"/>
  <c r="H157" i="41"/>
  <c r="I157" i="41" s="1"/>
  <c r="H148" i="41"/>
  <c r="I148" i="41" s="1"/>
  <c r="H152" i="41"/>
  <c r="I152" i="41" s="1"/>
  <c r="E139" i="32"/>
  <c r="E141" i="32"/>
  <c r="E138" i="32"/>
  <c r="E143" i="32" l="1"/>
  <c r="E155" i="32" s="1"/>
  <c r="E156" i="32" s="1"/>
  <c r="I9" i="25" s="1"/>
  <c r="J9" i="25" s="1"/>
  <c r="I10" i="25" l="1"/>
  <c r="J10" i="25" s="1"/>
  <c r="I12" i="25" l="1"/>
  <c r="J12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DB312963-20C1-4E56-BC63-21491C7CFA02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EA2B5982-D4B5-4653-9DDE-AD4AF054EA26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F35228B5-5A1F-448B-91DF-CB5209306F41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F07B5BDF-604B-4A15-93FC-45E55089261B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1D4E2FF5-A455-4EDC-ACEE-37F832F9BF31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517BF6AD-0FE9-4908-9B60-2C4547B28AC2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C2EF83B9-190D-4B8A-B88A-0D2F19D020C7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26CDC0DE-7799-42AA-B8EB-CD960EA0C6A4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67" authorId="0" shapeId="0" xr:uid="{784728DE-7667-4395-BEAE-4A0AADEDFABB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68" authorId="0" shapeId="0" xr:uid="{CD16A644-A122-4BAF-B4DA-CF55F60E072B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sharedStrings.xml><?xml version="1.0" encoding="utf-8"?>
<sst xmlns="http://schemas.openxmlformats.org/spreadsheetml/2006/main" count="1665" uniqueCount="456">
  <si>
    <t>B</t>
  </si>
  <si>
    <t>C</t>
  </si>
  <si>
    <t>D</t>
  </si>
  <si>
    <t>Nº de meses de execução contratual</t>
  </si>
  <si>
    <t>Unidade de Medida</t>
  </si>
  <si>
    <t>Classificação Brasileira de Ocupações (CBO)</t>
  </si>
  <si>
    <t>MÓDULO 1 :   COMPOSIÇÃO DA REMUNERAÇÃO</t>
  </si>
  <si>
    <t>Composição da Remuneração</t>
  </si>
  <si>
    <t>Valor (R$)</t>
  </si>
  <si>
    <t>A</t>
  </si>
  <si>
    <t>E</t>
  </si>
  <si>
    <t>F</t>
  </si>
  <si>
    <t>G</t>
  </si>
  <si>
    <t>H</t>
  </si>
  <si>
    <t>I</t>
  </si>
  <si>
    <t>TOTAL DA REMUNERAÇÃO (A+B+C+D+E+F+G+H+I+J+L)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</si>
  <si>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</si>
  <si>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</si>
  <si>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</si>
  <si>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</si>
  <si>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SUBTOTAL (A+B)</t>
  </si>
  <si>
    <t>TOTAL DE 13º (DÉCIMO TERCEIRO) SALÁRIO, FÉRIAS E ADICIONAL DE FÉRIAS (A+B+C)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</si>
  <si>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</si>
  <si>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</si>
  <si>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</si>
  <si>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</si>
  <si>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Salário Educação</t>
  </si>
  <si>
    <t>SESC ou SESI</t>
  </si>
  <si>
    <t>SEBRAE</t>
  </si>
  <si>
    <t>INCRA</t>
  </si>
  <si>
    <t>FGTS</t>
  </si>
  <si>
    <t>TOTAL GPS, FGTS E OUTRAS CONTRIBUIÇÕES (A+B+C+D+E+F+G+H)</t>
  </si>
  <si>
    <t>SUBMÓDULO 2.3: Benefícios Mensais e Diários</t>
  </si>
  <si>
    <t>Benefícios  Mensais e Diários</t>
  </si>
  <si>
    <t>TOTAL BENEFÍCIOS  MENSAIS E DIÁRIOS (A+B+C+D+E+F+G)</t>
  </si>
  <si>
    <t>Quadro-Resumo do Módulo 2 - Encargos e Benefícios anuais, mensais e diários</t>
  </si>
  <si>
    <t>Encargos e Benefícios Anuais, Mensais e Diários</t>
  </si>
  <si>
    <t>2.3</t>
  </si>
  <si>
    <t>TOTAL ENCARGOS BENEFÍCIOS ANUAIS, MENSAIS E DIÁRIOS</t>
  </si>
  <si>
    <t>MÓDULO 3: PROVISÃO PARA RESCISÃO</t>
  </si>
  <si>
    <t>Provisão para Rescisão</t>
  </si>
  <si>
    <t>TOTAL PROVISÃO PARA RESCISÃO</t>
  </si>
  <si>
    <t>MÓDULO 4: CUSTO DE REPOSIÇÃO DE PROFISSIONAL AUSENTE</t>
  </si>
  <si>
    <t>SUBMÓDULO 4.1: Ausências legais</t>
  </si>
  <si>
    <t>4.1</t>
  </si>
  <si>
    <t>Ausências Legais</t>
  </si>
  <si>
    <t>SUBMÓDULO 4.2: Intrajornada</t>
  </si>
  <si>
    <t>4.2</t>
  </si>
  <si>
    <t>Intrajornada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</si>
  <si>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</si>
  <si>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</si>
  <si>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</si>
  <si>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</si>
  <si>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</si>
  <si>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</si>
  <si>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</si>
  <si>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</si>
  <si>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</si>
  <si>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</si>
  <si>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</si>
  <si>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</si>
  <si>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>C.3   Tributos Municipais</t>
  </si>
  <si>
    <t xml:space="preserve">          C.3.1 - ISS          </t>
  </si>
  <si>
    <t>TOTAL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</si>
  <si>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</si>
  <si>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</si>
  <si>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</si>
  <si>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</si>
  <si>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</si>
  <si>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</si>
  <si>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</si>
  <si>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</si>
  <si>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</si>
  <si>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</si>
  <si>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</si>
  <si>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TOTAL AUSÊNCIAS LEGAIS (A+B+C+D+E+F+G+H+I)</t>
  </si>
  <si>
    <t>SENAI ou SENAC</t>
  </si>
  <si>
    <t>Substituição no intervalo para repouso e alimentação (intrajornada)</t>
  </si>
  <si>
    <t>C.1 Tributos Federais</t>
  </si>
  <si>
    <t>INSS (no caso de optante pela desoneração, zerar esse item e incluir no Módulo 6)</t>
  </si>
  <si>
    <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</si>
  <si>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</si>
  <si>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</si>
  <si>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</si>
  <si>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</si>
  <si>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t xml:space="preserve">Aviso Prévio Trabalhado - </t>
    </r>
    <r>
      <rPr>
        <sz val="9"/>
        <color rgb="FF000000"/>
        <rFont val="Arial"/>
        <family val="2"/>
      </rPr>
      <t>(REM/12)/30)x7)x100%</t>
    </r>
  </si>
  <si>
    <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</si>
  <si>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</si>
  <si>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</si>
  <si>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</si>
  <si>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</si>
  <si>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PLANILHA ANALÍTICA DE CUSTOS E FORMAÇÃO DE PREÇOS</t>
  </si>
  <si>
    <t>Dados da mão de obra para composição dos custos</t>
  </si>
  <si>
    <t xml:space="preserve">Quantidade da unidade de medida </t>
  </si>
  <si>
    <t>Quantidade de empregados por unidade de medida</t>
  </si>
  <si>
    <t>Piso da Categoria Profissional (Salário Normativo da Categoria)</t>
  </si>
  <si>
    <t>Acordo, Convenção ou Sentença Normativa em Dissídio Coletivo</t>
  </si>
  <si>
    <t>Número do registro do intrumento coletivo no sistema Mediador</t>
  </si>
  <si>
    <t xml:space="preserve">Data base da categoria </t>
  </si>
  <si>
    <t>Serviço</t>
  </si>
  <si>
    <t>Tipo de jornada</t>
  </si>
  <si>
    <t>Outros</t>
  </si>
  <si>
    <t>Depreciação de Ferramentas e  Equipamentos (pesquisa de mercado)</t>
  </si>
  <si>
    <t>Material de consumo (pesquisa de mercado)</t>
  </si>
  <si>
    <t>Nota: Em caso de renovação, o Aviso Prévio Trabalhado torna-se custo não renovável, conforme Lei nº 12506/2011, devendo ser ajustado para o quantitativo de dias proporcional.</t>
  </si>
  <si>
    <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</si>
  <si>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t xml:space="preserve"> Os valores </t>
    </r>
    <r>
      <rPr>
        <b/>
        <u/>
        <sz val="8"/>
        <color indexed="8"/>
        <rFont val="Arial"/>
        <family val="2"/>
      </rPr>
      <t>finais</t>
    </r>
    <r>
      <rPr>
        <sz val="8"/>
        <color indexed="8"/>
        <rFont val="Arial"/>
        <family val="2"/>
      </rPr>
      <t xml:space="preserve"> foram arredondados em 2 casas decimais, segundo a Norma ABNT NBR 5891. </t>
    </r>
  </si>
  <si>
    <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</si>
  <si>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t xml:space="preserve">Multa do FGTS - </t>
    </r>
    <r>
      <rPr>
        <sz val="9"/>
        <color rgb="FF000000"/>
        <rFont val="Arial"/>
        <family val="2"/>
      </rPr>
      <t>(Rem+Férias+13º+Adicional de Férias)x8%)x40%)*90%</t>
    </r>
  </si>
  <si>
    <t>Município/UF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</si>
  <si>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</si>
  <si>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</si>
  <si>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</si>
  <si>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</si>
  <si>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color rgb="FF000000"/>
        <rFont val="Arial"/>
        <family val="2"/>
      </rPr>
      <t xml:space="preserve">Nota 2: </t>
    </r>
    <r>
      <rPr>
        <sz val="9"/>
        <color rgb="FF000000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</si>
  <si>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color rgb="FF000000"/>
        <rFont val="Arial"/>
        <family val="2"/>
      </rPr>
      <t xml:space="preserve">Nota 3: </t>
    </r>
    <r>
      <rPr>
        <sz val="9"/>
        <color rgb="FF000000"/>
        <rFont val="Arial"/>
        <family val="2"/>
      </rPr>
      <t>Esses percentuais incidem sobre o Módulo 1, o Submódulo 2.1. (Redação dada pela Instrução Normativa nº 7, de 2018)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</si>
  <si>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</si>
  <si>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</si>
  <si>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</si>
  <si>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</si>
  <si>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</si>
  <si>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</si>
  <si>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</si>
  <si>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r>
      <t xml:space="preserve">Substituto nas Ausências legais - </t>
    </r>
    <r>
      <rPr>
        <sz val="9"/>
        <color rgb="FF000000"/>
        <rFont val="Arial"/>
        <family val="2"/>
      </rPr>
      <t>(((Módulo 1+Submóduo 2.1 e 2.3 e módulo 3)/30/12)x3 dia</t>
    </r>
  </si>
  <si>
    <r>
      <t xml:space="preserve">Substituto nas Licença paternidade - </t>
    </r>
    <r>
      <rPr>
        <sz val="9"/>
        <color rgb="FF000000"/>
        <rFont val="Arial"/>
        <family val="2"/>
      </rPr>
      <t>(((Módulo 1+Submóduo 2.1 e 2.3 e módulo 3)/30/12)x20 dias)x2%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</si>
  <si>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(((Módulo 1+Submóduo 2.1 e 2.3 e módulo 3)/30/12)x30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</si>
  <si>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((Módulo 1+Submóduo 2.1 e 2.3 e módulo 3)/30/12)x5 diasx40%</t>
    </r>
  </si>
  <si>
    <t>Data de apresentação da proposta - sessão pública de abertura do Pregão Eletrônico. (dia/mês/ano)</t>
  </si>
  <si>
    <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</si>
  <si>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>Nota 3: As férias estão orçadas no submódulo 4.1.</t>
  </si>
  <si>
    <t>RAT Ajustado (RAT x FAP)</t>
  </si>
  <si>
    <r>
      <t xml:space="preserve">Transporte - </t>
    </r>
    <r>
      <rPr>
        <sz val="9"/>
        <color rgb="FF000000"/>
        <rFont val="Arial"/>
        <family val="2"/>
      </rPr>
      <t>(valor do VT*2*numero de dias trabalhados)-(salário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CCT</t>
    </r>
  </si>
  <si>
    <r>
      <t xml:space="preserve">Vale-alimentação - </t>
    </r>
    <r>
      <rPr>
        <sz val="9"/>
        <color rgb="FF000000"/>
        <rFont val="Arial"/>
        <family val="2"/>
      </rPr>
      <t>CCT</t>
    </r>
  </si>
  <si>
    <r>
      <t xml:space="preserve">(-) Desconto do vale-alimentação  - </t>
    </r>
    <r>
      <rPr>
        <sz val="9"/>
        <color rgb="FFFF0000"/>
        <rFont val="Arial"/>
        <family val="2"/>
      </rPr>
      <t>CCT</t>
    </r>
  </si>
  <si>
    <r>
      <t xml:space="preserve">Intervalo Intrajornada - </t>
    </r>
    <r>
      <rPr>
        <sz val="9"/>
        <color rgb="FF000000"/>
        <rFont val="Arial"/>
        <family val="2"/>
      </rPr>
      <t>((((salário base + periculosidade ou insalubridade + gratificações) ÷ (180, 200 ou 220) x 150%) x quantidade de horas suprimidas)x quantidade de dias)</t>
    </r>
    <r>
      <rPr>
        <b/>
        <sz val="9"/>
        <color rgb="FF000000"/>
        <rFont val="Arial"/>
        <family val="2"/>
      </rPr>
      <t xml:space="preserve"> - </t>
    </r>
    <r>
      <rPr>
        <sz val="9"/>
        <color rgb="FF000000"/>
        <rFont val="Arial"/>
        <family val="2"/>
      </rPr>
      <t>CCT</t>
    </r>
  </si>
  <si>
    <t>Outros Benefícios</t>
  </si>
  <si>
    <t xml:space="preserve">        C.1.1  PIS </t>
  </si>
  <si>
    <t xml:space="preserve">        C.1.2 COFINS </t>
  </si>
  <si>
    <t>C.2  Contribuição Previdenciária sobre a Receita Bruta (CPRB), caso benificiada pela desoneração</t>
  </si>
  <si>
    <t>Pregão Eletrônico n. XXXXX/2025</t>
  </si>
  <si>
    <t>IN 05/2017/SEGES/MPDG - ANEXO VII-D</t>
  </si>
  <si>
    <r>
      <t xml:space="preserve">Salário Base </t>
    </r>
    <r>
      <rPr>
        <sz val="9"/>
        <color rgb="FF000000"/>
        <rFont val="Arial"/>
        <family val="2"/>
      </rPr>
      <t>(Cláusula 3º CCT)</t>
    </r>
  </si>
  <si>
    <t>Adicional noturno</t>
  </si>
  <si>
    <t xml:space="preserve"> (((((Sal. Base+Periculosidade ou insalubridade+gratificações/(180, 200 ou 220))*20%))*qtd horas noturnas)*qtd dias com adicional noturno) </t>
  </si>
  <si>
    <t>(((salário base + periculosidade ou insalubridade + gratificações) ÷ (180, 200 ou 220) x quantidade de hora noturna adicional) x 120%)x quantidade de dias trabalhados)  - Cláusula 31ª CCT</t>
  </si>
  <si>
    <r>
      <t xml:space="preserve">Adicional de hora noturna reduzida </t>
    </r>
    <r>
      <rPr>
        <sz val="9"/>
        <color rgb="FF000000"/>
        <rFont val="Arial"/>
        <family val="2"/>
      </rPr>
      <t>(Cláusula 31ª CCT)</t>
    </r>
  </si>
  <si>
    <t>Reflexo no DSR</t>
  </si>
  <si>
    <t>- (((valor das horas extras) ÷ nº de dias úteis do mês) x nº RSR do mês)</t>
  </si>
  <si>
    <t>Adicional Horas extras</t>
  </si>
  <si>
    <t>[(verbas de natureza salarial/(180, 200 ou 220)+((verbas de natureza salarial/189,200 ou 180hs)*50% ou 100%)] * quantidade de horas extras</t>
  </si>
  <si>
    <t xml:space="preserve"> - Gratificação POR POSTO (Cláusula XXª CCT)</t>
  </si>
  <si>
    <t>Cesta Básica</t>
  </si>
  <si>
    <t>Seguro de Vida</t>
  </si>
  <si>
    <t>Assistência ao Trabalhador</t>
  </si>
  <si>
    <t>J</t>
  </si>
  <si>
    <t>Assiduidade</t>
  </si>
  <si>
    <t>APURAÇÃO DO VALOR TOTAL DA CONTRATAÇÃO</t>
  </si>
  <si>
    <t>Item</t>
  </si>
  <si>
    <t>Descrição</t>
  </si>
  <si>
    <t>Jornada</t>
  </si>
  <si>
    <t>Horas Noturnas</t>
  </si>
  <si>
    <t>Indenização Intrajornada*</t>
  </si>
  <si>
    <t>Unid</t>
  </si>
  <si>
    <t>Qtde</t>
  </si>
  <si>
    <t>Valor Unitário Mensal</t>
  </si>
  <si>
    <t>Valor Total mensal</t>
  </si>
  <si>
    <t>Anual</t>
  </si>
  <si>
    <t>Segunda a sexta</t>
  </si>
  <si>
    <t>posto</t>
  </si>
  <si>
    <t>CUSTO ESTIMADO PARA A PROPOSTA (POSTOS DE TRABALHO)</t>
  </si>
  <si>
    <t>Módulo 5: Insumos diversos</t>
  </si>
  <si>
    <t>5 - Insumos diversos</t>
  </si>
  <si>
    <t>Quantidade por funcionário/ano</t>
  </si>
  <si>
    <t>Valor unitário</t>
  </si>
  <si>
    <t xml:space="preserve">Quantidade  </t>
  </si>
  <si>
    <t>Valor devido mensalmente</t>
  </si>
  <si>
    <t>SUB-TOTAL</t>
  </si>
  <si>
    <t>nota: para o calculo de taxas de depreciação foi utilizado a Instrução Normativa RFB nº 1.700, de 14 de março de 2017</t>
  </si>
  <si>
    <t>Tempo de depreciação</t>
  </si>
  <si>
    <t>percentual depreciação ano</t>
  </si>
  <si>
    <t>Uniformes/EPI (pesquisa de mercado)</t>
  </si>
  <si>
    <t>C - Utensílios</t>
  </si>
  <si>
    <t>Quantidade por Unidade/ano</t>
  </si>
  <si>
    <t>D - Materiais</t>
  </si>
  <si>
    <t>MERENDEIRA</t>
  </si>
  <si>
    <t>NUTRICIONISTA</t>
  </si>
  <si>
    <t>COORDENADORA</t>
  </si>
  <si>
    <t>SUPERVISORA</t>
  </si>
  <si>
    <t>AUXILIAR ADMINISTRATIVO</t>
  </si>
  <si>
    <t>Reserva Técnica</t>
  </si>
  <si>
    <t>QUANTIDADE DE FUNCIONÁRIOS POR ESPECIALIDADE</t>
  </si>
  <si>
    <t>A - Uniformes/EPI</t>
  </si>
  <si>
    <t>B - Equipamentos/Mobiliário</t>
  </si>
  <si>
    <t>E - Serviços</t>
  </si>
  <si>
    <t>Média alunos/dia por refeições</t>
  </si>
  <si>
    <t>Número refeições no cardápio/ dia</t>
  </si>
  <si>
    <t>Total refeições diárias</t>
  </si>
  <si>
    <t>PREÇO UNITÁRIO DO CARDÁPIO (R$)</t>
  </si>
  <si>
    <t>VALOR
 TOTAL (R$)</t>
  </si>
  <si>
    <t>Segmento</t>
  </si>
  <si>
    <t>Classe I</t>
  </si>
  <si>
    <t>Classe II</t>
  </si>
  <si>
    <t>Classe III</t>
  </si>
  <si>
    <t>Atual</t>
  </si>
  <si>
    <t>Total</t>
  </si>
  <si>
    <t>B I</t>
  </si>
  <si>
    <t>BII</t>
  </si>
  <si>
    <t xml:space="preserve">Alimentação escolar específica (Classe I, Classe II e Classe III) - Ensino Infantil </t>
  </si>
  <si>
    <t>J I</t>
  </si>
  <si>
    <t>J II</t>
  </si>
  <si>
    <t>PRÉ</t>
  </si>
  <si>
    <t>Alimentação escolar específica (Classe I, Classe II e Classe III) – Ensino Fundamental</t>
  </si>
  <si>
    <t>TOTAL INFANTIL</t>
  </si>
  <si>
    <t>–</t>
  </si>
  <si>
    <t>Merenda</t>
  </si>
  <si>
    <t>ALMOÇO</t>
  </si>
  <si>
    <t>LANCHE</t>
  </si>
  <si>
    <t>TOTAL FUNDAMENTAL</t>
  </si>
  <si>
    <t>TOTAL GERAL</t>
  </si>
  <si>
    <t>VALOR DA MÃO DE OBRA</t>
  </si>
  <si>
    <t>INSUMOS DIVERSOS</t>
  </si>
  <si>
    <t>UNIFORME/EPI</t>
  </si>
  <si>
    <t>UTENSÍLIOS</t>
  </si>
  <si>
    <t>MATERIAIS</t>
  </si>
  <si>
    <t>SERVIÇOS</t>
  </si>
  <si>
    <t>CUSTO ESTIMADO PARA A PROPOSTA (INSUMOS DIVERSOS)</t>
  </si>
  <si>
    <t>EQUIPAMENTOS/MOBILIÁRIO (Depreciação)</t>
  </si>
  <si>
    <t>MATÉRIA PRIMA</t>
  </si>
  <si>
    <t>n/a</t>
  </si>
  <si>
    <t>CUSTO ESTIMADO PARA A PROPOSTA (merenda)</t>
  </si>
  <si>
    <t>Pia (Nº de cubas de acordo com necessidade local)</t>
  </si>
  <si>
    <t>Balcão</t>
  </si>
  <si>
    <t>Bancada</t>
  </si>
  <si>
    <t>Estantes</t>
  </si>
  <si>
    <t>Geladeira industrial</t>
  </si>
  <si>
    <t>Geladeira doméstica</t>
  </si>
  <si>
    <t>Freezer vertical</t>
  </si>
  <si>
    <t>Freezer horizontal</t>
  </si>
  <si>
    <t>Balança digital</t>
  </si>
  <si>
    <t>Balança industrial</t>
  </si>
  <si>
    <t>Fogão Industrial com forno</t>
  </si>
  <si>
    <t>Fogão doméstico com forno</t>
  </si>
  <si>
    <t>Exaustor industrial</t>
  </si>
  <si>
    <t>Coifa para fogão</t>
  </si>
  <si>
    <t>Estrados</t>
  </si>
  <si>
    <t>Prateleiras</t>
  </si>
  <si>
    <t>Caixa plástica vazada com tampa</t>
  </si>
  <si>
    <t>Extrador de suco industrial</t>
  </si>
  <si>
    <t>Liquidificador doméstico</t>
  </si>
  <si>
    <t>Liquidificador Industrial</t>
  </si>
  <si>
    <t>Batedeira planetária</t>
  </si>
  <si>
    <t>Batedeira Industrial</t>
  </si>
  <si>
    <t>Multiprocessador industrial</t>
  </si>
  <si>
    <t>Multiprocessador doméstico</t>
  </si>
  <si>
    <t>GÊNEROS ALIMENTÍCIOS</t>
  </si>
  <si>
    <t>DEMONSTRATIVO DOS CUSTOS</t>
  </si>
  <si>
    <t>TOTAIS</t>
  </si>
  <si>
    <t>Transporte</t>
  </si>
  <si>
    <t>FUNÇÃO</t>
  </si>
  <si>
    <t>QUANTIDADE</t>
  </si>
  <si>
    <t>SALÁRIO</t>
  </si>
  <si>
    <t>Tarifa</t>
  </si>
  <si>
    <t xml:space="preserve">COZINHEIRAS ESCOLARES </t>
  </si>
  <si>
    <t>Função</t>
  </si>
  <si>
    <t>Salário</t>
  </si>
  <si>
    <t>Particip.
Empregado</t>
  </si>
  <si>
    <t>Tarifa por função</t>
  </si>
  <si>
    <t>Total
Mês</t>
  </si>
  <si>
    <t>Total Mensal</t>
  </si>
  <si>
    <t>(1) Remuneração base</t>
  </si>
  <si>
    <t>Composição da remuneração</t>
  </si>
  <si>
    <t>Complemento</t>
  </si>
  <si>
    <t>Valor em R$</t>
  </si>
  <si>
    <t>1.1</t>
  </si>
  <si>
    <t>1.2</t>
  </si>
  <si>
    <t>Adicional</t>
  </si>
  <si>
    <t>1.3</t>
  </si>
  <si>
    <t>Reflexos DSR s/ hora extra</t>
  </si>
  <si>
    <t>1.4</t>
  </si>
  <si>
    <t xml:space="preserve">Horas extras </t>
  </si>
  <si>
    <t>VALOR DA REMUNERAÇÃO</t>
  </si>
  <si>
    <t>1.2 MÃO DE OBRA INDIRETA</t>
  </si>
  <si>
    <t>SALARIO</t>
  </si>
  <si>
    <t>Coordenadora</t>
  </si>
  <si>
    <t>Nutricionista Supervisora</t>
  </si>
  <si>
    <t>Auxiliar Adm</t>
  </si>
  <si>
    <t>Nutricionista Administrativo</t>
  </si>
  <si>
    <t>Nutricionista Dietas Especiais</t>
  </si>
  <si>
    <t>Nutricionista Planejamento</t>
  </si>
  <si>
    <t>Total Transporte</t>
  </si>
  <si>
    <t>Nutricionista Qualidade</t>
  </si>
  <si>
    <t>Nutricionista Educação Nutri.</t>
  </si>
  <si>
    <t>Alimentação</t>
  </si>
  <si>
    <t>Nutricionista Rota</t>
  </si>
  <si>
    <t>Auxílio Refeição</t>
  </si>
  <si>
    <t>Total Alimentação</t>
  </si>
  <si>
    <t>Total
Cesta B.</t>
  </si>
  <si>
    <t>Nutricionista Experiência Cliente</t>
  </si>
  <si>
    <t>Nutricionista Aleitamento Materno</t>
  </si>
  <si>
    <t>Motorista</t>
  </si>
  <si>
    <t>Auxiliar de limpeza</t>
  </si>
  <si>
    <t>Estoquista</t>
  </si>
  <si>
    <t>Demais Nutricionistas</t>
  </si>
  <si>
    <t>Insalubridade ASG</t>
  </si>
  <si>
    <t>I – TOTAL DA REMUNERAÇÃO (1.1 + 1.2)</t>
  </si>
  <si>
    <t xml:space="preserve">(2) Encargos Sociais e trabalhista incidentes sobre a Remuneração </t>
  </si>
  <si>
    <t>Grupo ‘A’</t>
  </si>
  <si>
    <t>Discriminação dos encargos sociais</t>
  </si>
  <si>
    <t>INSS – contribuição empresa</t>
  </si>
  <si>
    <t>SESI ou SESC</t>
  </si>
  <si>
    <t>2.4</t>
  </si>
  <si>
    <t>2.5</t>
  </si>
  <si>
    <t>2.6</t>
  </si>
  <si>
    <t>2.7</t>
  </si>
  <si>
    <t>Seguro acidente do trabalho/SAT/INSS/FAT</t>
  </si>
  <si>
    <t>2.8</t>
  </si>
  <si>
    <t>Grupo ‘B’</t>
  </si>
  <si>
    <t>2.9</t>
  </si>
  <si>
    <t>Provisão Férias (1/12) + 1/3</t>
  </si>
  <si>
    <t>2.10</t>
  </si>
  <si>
    <t>Auxílio-doença</t>
  </si>
  <si>
    <t>2.11</t>
  </si>
  <si>
    <t>Licença maternidade</t>
  </si>
  <si>
    <t>2.12</t>
  </si>
  <si>
    <t>Licença paternidade</t>
  </si>
  <si>
    <t>2.13</t>
  </si>
  <si>
    <t>Faltas legais</t>
  </si>
  <si>
    <t>2.14</t>
  </si>
  <si>
    <t>Acidente do trabalho</t>
  </si>
  <si>
    <t>2.15</t>
  </si>
  <si>
    <t>Provisão Aviso Prévio</t>
  </si>
  <si>
    <t>2.16</t>
  </si>
  <si>
    <t>Provisão 13° salário</t>
  </si>
  <si>
    <t>Grupo ‘C’</t>
  </si>
  <si>
    <t>2.17</t>
  </si>
  <si>
    <t>Aviso prévio indenizado</t>
  </si>
  <si>
    <t>2.18</t>
  </si>
  <si>
    <t>Indenização adicional</t>
  </si>
  <si>
    <t>2.19</t>
  </si>
  <si>
    <t>FGTS nas rescisões s/justa causa</t>
  </si>
  <si>
    <t>Grupo ‘D’</t>
  </si>
  <si>
    <t>2.20</t>
  </si>
  <si>
    <t>Incidência dos encargos do Grupo ‘A’ sobre os itens do Grupo "B"</t>
  </si>
  <si>
    <t>2.21</t>
  </si>
  <si>
    <t>VALOR DOS ENCARGOS SOCIAIS E TRABALHISTA – ITEM 2</t>
  </si>
  <si>
    <t>= VALOR TOTAL MONTANTE “A” (1 + 2)</t>
  </si>
  <si>
    <t>QUANTIDADE DE POSTOS DE TRABALHO</t>
  </si>
  <si>
    <t>MONTANTE ‘B’</t>
  </si>
  <si>
    <t>(3) Insumos</t>
  </si>
  <si>
    <t>(3.1) Insumos de Mão de Obra</t>
  </si>
  <si>
    <t>Discriminação dos insumos</t>
  </si>
  <si>
    <t>Porcentagem</t>
  </si>
  <si>
    <t>3.3</t>
  </si>
  <si>
    <t>3.6</t>
  </si>
  <si>
    <t>Prêmio Assiduidade</t>
  </si>
  <si>
    <t>3.7</t>
  </si>
  <si>
    <t>Seguro de vida em grupo</t>
  </si>
  <si>
    <t>3.8</t>
  </si>
  <si>
    <t>3.9</t>
  </si>
  <si>
    <t>Benefício Social Assistencial</t>
  </si>
  <si>
    <t>3.10</t>
  </si>
  <si>
    <t>Contribuição Assistencial Categoria Econômica</t>
  </si>
  <si>
    <t>3.11</t>
  </si>
  <si>
    <t>Contribuição de Custeio de Representação Sind.</t>
  </si>
  <si>
    <t>Subtotal Insumos Mão de Obra</t>
  </si>
  <si>
    <t>Quadro Resumo - Mensal da Mão de Obra</t>
  </si>
  <si>
    <t>I - Remuneração</t>
  </si>
  <si>
    <t>II - Encargos Sociais</t>
  </si>
  <si>
    <t>III - Insumos de MO</t>
  </si>
  <si>
    <t>IV Subtotal mão de obra principal (I+II+III)</t>
  </si>
  <si>
    <t>V - Reserva Técnica</t>
  </si>
  <si>
    <t>Total da Mão de Obra (IV + V)</t>
  </si>
  <si>
    <t>(3.2) Insumos Despesas Diversas</t>
  </si>
  <si>
    <t>Manutenção com Software</t>
  </si>
  <si>
    <t>Material de Expediente</t>
  </si>
  <si>
    <t>Aluguel</t>
  </si>
  <si>
    <t>Exames Admissionais/Demissionais/Periódicos</t>
  </si>
  <si>
    <t>Locação de Veículos</t>
  </si>
  <si>
    <t>Material/Peças/Ferramentas</t>
  </si>
  <si>
    <t>Uniforme/EPI’s</t>
  </si>
  <si>
    <t>Material/Serviços de Limpeza</t>
  </si>
  <si>
    <t>Dedetização e Desratização</t>
  </si>
  <si>
    <t>Equipamentos e Mobiliários (conforme anexo 11)</t>
  </si>
  <si>
    <t>Manutenção de Equipamentos/Veículos/Móveis/Utensílios</t>
  </si>
  <si>
    <t>Fretes/Armazenagem sobre vendas</t>
  </si>
  <si>
    <t>Utensílios de Cozinha</t>
  </si>
  <si>
    <t>Gás</t>
  </si>
  <si>
    <t>Subtotal Insumos Despesas Diversas</t>
  </si>
  <si>
    <t>Cardápio</t>
  </si>
  <si>
    <t>Quantidade</t>
  </si>
  <si>
    <t>Custo Unitário</t>
  </si>
  <si>
    <t>B1 (Berçário 1)</t>
  </si>
  <si>
    <t>B2 (Berçário 2)</t>
  </si>
  <si>
    <t>M1(Maternal 1)</t>
  </si>
  <si>
    <t>M2 (Maternal 2)</t>
  </si>
  <si>
    <t>JP Integral - Jardim e Pré-Escolar Período Integral</t>
  </si>
  <si>
    <t>JP Parcial - Jardim e Pré-Escolar Período Parcial</t>
  </si>
  <si>
    <t>EF (Ensino Fundamental e CEMESPI)</t>
  </si>
  <si>
    <t>EJA (Educação de Jovens e Adultos)</t>
  </si>
  <si>
    <t>Almoço (Educação Integral e CEDIN)</t>
  </si>
  <si>
    <t>Lanche (Educação Integral e CEDIN)</t>
  </si>
  <si>
    <t>Subtotal Matéria Prima - Gêneros Alimentícios</t>
  </si>
  <si>
    <t>Gêneros</t>
  </si>
  <si>
    <t>Total Insumos</t>
  </si>
  <si>
    <t>Subtotal Mão de oba + Insumos</t>
  </si>
  <si>
    <t>(4) Demais parcelas</t>
  </si>
  <si>
    <t>Discriminação das parcelas</t>
  </si>
  <si>
    <t>Percentual atribuído</t>
  </si>
  <si>
    <t>Despesas Administrativas</t>
  </si>
  <si>
    <t>Subtotal</t>
  </si>
  <si>
    <t>TAXA GLOBAL ADMINISTRAÇÃO = (4.1 + 4.2)</t>
  </si>
  <si>
    <t>SUB TOTAL</t>
  </si>
  <si>
    <t>IMPOSTOS E TAXAS INCIDENTES</t>
  </si>
  <si>
    <t>Percentual</t>
  </si>
  <si>
    <t>5.1</t>
  </si>
  <si>
    <t>ISS</t>
  </si>
  <si>
    <t>5.2</t>
  </si>
  <si>
    <t>PIS</t>
  </si>
  <si>
    <t>5.3</t>
  </si>
  <si>
    <t>COFINS</t>
  </si>
  <si>
    <t>TOTAL DO GRUPO</t>
  </si>
  <si>
    <t xml:space="preserve">Número de funcionários mês: </t>
  </si>
  <si>
    <t>Resumo por Cardápio</t>
  </si>
  <si>
    <t>Cardápios</t>
  </si>
  <si>
    <t>MO</t>
  </si>
  <si>
    <t>Demais Componentes</t>
  </si>
  <si>
    <t>Valor do Cardápio
(Unitário)</t>
  </si>
  <si>
    <t>VALOR POR DIA</t>
  </si>
  <si>
    <t>VALOR GLOBAL ESTIMADO</t>
  </si>
  <si>
    <t>DIAS LETIVOS</t>
  </si>
  <si>
    <t>Tipo de Cardápio</t>
  </si>
  <si>
    <t>Alunos Matriculados</t>
  </si>
  <si>
    <t>Quantidade Refeições por dia</t>
  </si>
  <si>
    <t>Número de Cardápios por dia</t>
  </si>
  <si>
    <t>Preço Unitário (R$)</t>
  </si>
  <si>
    <t>Valor Total (R$)</t>
  </si>
  <si>
    <t>Refeições totais</t>
  </si>
  <si>
    <t>Preço Unitário</t>
  </si>
  <si>
    <t>Valor Total</t>
  </si>
  <si>
    <t>TOTAL POR DIA</t>
  </si>
  <si>
    <t>FÓRMULA PARA CÁLCULO DO BDI</t>
  </si>
  <si>
    <t>BDI= {[(1+A/100)x(1+B/100)]/(1-C/100)}-1X100=</t>
  </si>
  <si>
    <t>OBS. A PRESENTE PLANILHA DEVE SER PREENCHIDA DE ACORDO COM OS ITENS CONSTANTES DOS ANEXOS DO TERMO DE REFERÊNCIA.</t>
  </si>
  <si>
    <t>ALUNOS MATRICULADOS</t>
  </si>
  <si>
    <t>B1 – (Berçário 1)</t>
  </si>
  <si>
    <t>B2 – (Berçário 2)</t>
  </si>
  <si>
    <t>JP Integral – Jardim e Pré-Escolar Período Integral</t>
  </si>
  <si>
    <t>JP Parcial – Jardim e Pré-Escolar Período parcial</t>
  </si>
  <si>
    <t>EF - (Ensino Fundamental e CEMESPI)</t>
  </si>
  <si>
    <t>EJA – (Educação de Jovens e Adultos)</t>
  </si>
  <si>
    <t>Almoço – (Educação Integral e CEDIN)</t>
  </si>
  <si>
    <t>Lanche – (Educação Integral e CEDIN)</t>
  </si>
  <si>
    <t>TOTAL/dia</t>
  </si>
  <si>
    <t>ANEXO XIX - ESTIMATIVA DO VALOR DA CONTRATAÇÃO</t>
  </si>
  <si>
    <t>Lote 1 - TIPO DE CARDÁPIO</t>
  </si>
  <si>
    <t>Lote 2 - TIPO DE CARDÁPIO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</si>
</sst>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&quot; &quot;;#,##0.00&quot; &quot;;&quot;-&quot;#&quot; &quot;;&quot; &quot;@&quot; &quot;"/>
    <numFmt numFmtId="166" formatCode="&quot;R$ &quot;#,##0.00"/>
    <numFmt numFmtId="167" formatCode="&quot;R$ &quot;#,##0.00;[Red]&quot;-R$ &quot;#,##0.00"/>
    <numFmt numFmtId="168" formatCode="#,##0.00&quot; &quot;;&quot;(&quot;#,##0.00&quot;)&quot;;&quot;-&quot;#&quot; &quot;;&quot; &quot;@&quot; &quot;"/>
    <numFmt numFmtId="169" formatCode="&quot;R$ &quot;#,##0"/>
    <numFmt numFmtId="170" formatCode="0.000%"/>
    <numFmt numFmtId="171" formatCode="_(&quot;R$ &quot;* #,##0.00_);_(&quot;R$ &quot;* \(#,##0.00\);_(&quot;R$ &quot;* &quot;-&quot;??_);_(@_)"/>
    <numFmt numFmtId="172" formatCode="&quot;R$&quot;\ #,##0.00;[Red]&quot;R$&quot;\ #,##0.00"/>
    <numFmt numFmtId="173" formatCode="_-&quot;R$ &quot;* #,##0.00_-;&quot;-R$ &quot;* #,##0.00_-;_-&quot;R$ &quot;* \-??_-;_-@"/>
    <numFmt numFmtId="174" formatCode="0;[Red]0"/>
    <numFmt numFmtId="175" formatCode="_-* #,##0_-;\-* #,##0_-;_-* \-??_-;_-@"/>
    <numFmt numFmtId="176" formatCode="_(&quot;R$ &quot;* #,##0.00_);_(&quot;R$ &quot;* \(#,##0.00\);_(&quot;R$ &quot;* \-??_);_(@_)"/>
    <numFmt numFmtId="177" formatCode="#,##0.00;[Red]#,##0.00"/>
    <numFmt numFmtId="178" formatCode="#,##0.00_ ;\-#,##0.00\ "/>
    <numFmt numFmtId="179" formatCode="_-&quot;R$&quot;\ * #,##0.00_-;\-&quot;R$&quot;\ * #,##0.00_-;_-&quot;R$&quot;\ * &quot;-&quot;??_-;_-@"/>
    <numFmt numFmtId="180" formatCode="00"/>
    <numFmt numFmtId="181" formatCode="[$R$-416]\ #,##0.00;[Red]\-[$R$-416]\ #,##0.00"/>
    <numFmt numFmtId="182" formatCode="&quot; R$ &quot;* #,##0.00\ ;&quot;-R$ &quot;* #,##0.00\ ;&quot; R$ &quot;* \-#\ ;@\ "/>
    <numFmt numFmtId="183" formatCode="&quot; R$&quot;* #,##0.00\ ;&quot;-R$&quot;* #,##0.00\ ;&quot; R$&quot;* \-#\ ;@\ "/>
    <numFmt numFmtId="184" formatCode="0.000000%"/>
  </numFmts>
  <fonts count="71">
    <font>
      <sz val="11"/>
      <color theme="1"/>
      <name val="Arial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theme="1"/>
      <name val="Arial"/>
      <family val="2"/>
    </font>
    <font>
      <sz val="10"/>
      <color rgb="FF996600"/>
      <name val="Arial1"/>
    </font>
    <font>
      <sz val="11"/>
      <color rgb="FF000000"/>
      <name val="Calibri"/>
      <family val="2"/>
    </font>
    <font>
      <sz val="10"/>
      <color rgb="FF333333"/>
      <name val="Arial1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1"/>
    </font>
    <font>
      <sz val="9"/>
      <color rgb="FF000000"/>
      <name val="Calibri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sz val="11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u/>
      <sz val="8"/>
      <color indexed="81"/>
      <name val="Segoe UI"/>
      <family val="2"/>
    </font>
    <font>
      <u/>
      <sz val="9"/>
      <name val="Arial"/>
      <family val="2"/>
    </font>
    <font>
      <i/>
      <sz val="9"/>
      <color theme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9"/>
      <color rgb="FFFF0000"/>
      <name val="Calibri"/>
      <family val="2"/>
    </font>
    <font>
      <b/>
      <sz val="9"/>
      <color theme="1"/>
      <name val="Calibri"/>
      <family val="2"/>
    </font>
    <font>
      <b/>
      <sz val="10"/>
      <color theme="1"/>
      <name val="Arial"/>
      <charset val="1"/>
    </font>
    <font>
      <b/>
      <sz val="12"/>
      <color rgb="FF000000"/>
      <name val="Arial"/>
      <charset val="1"/>
    </font>
    <font>
      <sz val="10"/>
      <color theme="1"/>
      <name val="Arial"/>
      <charset val="1"/>
    </font>
    <font>
      <sz val="10"/>
      <color rgb="FF000000"/>
      <name val="Arial"/>
      <family val="2"/>
      <charset val="1"/>
    </font>
    <font>
      <sz val="12"/>
      <color rgb="FF000000"/>
      <name val="Arial"/>
      <charset val="1"/>
    </font>
    <font>
      <b/>
      <sz val="10"/>
      <color rgb="FF000000"/>
      <name val="Arial"/>
      <family val="2"/>
      <charset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color theme="2"/>
      <name val="Calibri"/>
      <family val="2"/>
      <scheme val="minor"/>
    </font>
    <font>
      <sz val="11"/>
      <name val="Cambria"/>
      <family val="1"/>
    </font>
    <font>
      <b/>
      <sz val="11"/>
      <color theme="2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FF0000"/>
      <name val="Arial1"/>
    </font>
    <font>
      <b/>
      <sz val="12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EECE1"/>
        <bgColor rgb="FFEEECE1"/>
      </patternFill>
    </fill>
    <fill>
      <patternFill patternType="solid">
        <fgColor rgb="FFFFFF00"/>
        <bgColor rgb="FFFFFF00"/>
      </patternFill>
    </fill>
    <fill>
      <patternFill patternType="solid">
        <fgColor rgb="FFDDD9C3"/>
        <bgColor rgb="FFDDD9C3"/>
      </patternFill>
    </fill>
    <fill>
      <patternFill patternType="solid">
        <fgColor theme="1"/>
        <bgColor rgb="FFEEECE1"/>
      </patternFill>
    </fill>
    <fill>
      <patternFill patternType="solid">
        <fgColor rgb="FFFFF2CC"/>
        <bgColor rgb="FFFCE5CD"/>
      </patternFill>
    </fill>
    <fill>
      <patternFill patternType="solid">
        <fgColor rgb="FFCCCCCC"/>
        <bgColor rgb="FFCCCCFF"/>
      </patternFill>
    </fill>
    <fill>
      <patternFill patternType="solid">
        <fgColor theme="5" tint="0.79998168889431442"/>
        <bgColor indexed="64"/>
      </patternFill>
    </fill>
    <fill>
      <patternFill patternType="mediumGray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rgb="FFFCE5CD"/>
      </patternFill>
    </fill>
  </fills>
  <borders count="7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 style="thin">
        <color rgb="FF000080"/>
      </right>
      <top/>
      <bottom style="thin">
        <color auto="1"/>
      </bottom>
      <diagonal/>
    </border>
    <border>
      <left/>
      <right style="thin">
        <color rgb="FF000080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80"/>
      </right>
      <top style="thin">
        <color rgb="FF000080"/>
      </top>
      <bottom/>
      <diagonal/>
    </border>
  </borders>
  <cellStyleXfs count="5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7" fillId="6" borderId="0"/>
    <xf numFmtId="165" fontId="3" fillId="0" borderId="0"/>
    <xf numFmtId="9" fontId="3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165" fontId="3" fillId="0" borderId="0"/>
    <xf numFmtId="168" fontId="13" fillId="0" borderId="0"/>
    <xf numFmtId="168" fontId="3" fillId="0" borderId="0"/>
    <xf numFmtId="0" fontId="14" fillId="8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8" borderId="1"/>
    <xf numFmtId="9" fontId="3" fillId="0" borderId="0"/>
    <xf numFmtId="9" fontId="3" fillId="0" borderId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40" fillId="0" borderId="0"/>
    <xf numFmtId="0" fontId="15" fillId="0" borderId="0"/>
    <xf numFmtId="44" fontId="15" fillId="0" borderId="0" applyFont="0" applyFill="0" applyBorder="0" applyAlignment="0" applyProtection="0"/>
    <xf numFmtId="0" fontId="1" fillId="0" borderId="0"/>
    <xf numFmtId="171" fontId="40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3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37" fillId="0" borderId="0" applyBorder="0" applyProtection="0"/>
  </cellStyleXfs>
  <cellXfs count="389">
    <xf numFmtId="0" fontId="0" fillId="0" borderId="0" xfId="0"/>
    <xf numFmtId="0" fontId="21" fillId="0" borderId="0" xfId="0" applyFont="1"/>
    <xf numFmtId="0" fontId="17" fillId="0" borderId="0" xfId="20" applyFont="1"/>
    <xf numFmtId="0" fontId="17" fillId="0" borderId="0" xfId="20" applyFont="1" applyAlignment="1">
      <alignment vertical="center"/>
    </xf>
    <xf numFmtId="0" fontId="17" fillId="0" borderId="0" xfId="20" applyFont="1" applyAlignment="1">
      <alignment horizontal="center"/>
    </xf>
    <xf numFmtId="0" fontId="17" fillId="0" borderId="2" xfId="20" applyFont="1" applyBorder="1" applyAlignment="1">
      <alignment horizontal="center" vertical="center" wrapText="1"/>
    </xf>
    <xf numFmtId="0" fontId="17" fillId="0" borderId="6" xfId="20" applyFont="1" applyBorder="1" applyAlignment="1">
      <alignment horizontal="center" vertical="center" wrapText="1"/>
    </xf>
    <xf numFmtId="166" fontId="17" fillId="0" borderId="2" xfId="20" applyNumberFormat="1" applyFont="1" applyBorder="1" applyAlignment="1">
      <alignment horizontal="center" vertical="center" wrapText="1"/>
    </xf>
    <xf numFmtId="169" fontId="17" fillId="0" borderId="0" xfId="20" applyNumberFormat="1" applyFont="1" applyAlignment="1">
      <alignment horizontal="center" vertical="center" wrapText="1"/>
    </xf>
    <xf numFmtId="166" fontId="17" fillId="0" borderId="0" xfId="20" applyNumberFormat="1" applyFont="1" applyAlignment="1">
      <alignment horizontal="center"/>
    </xf>
    <xf numFmtId="43" fontId="17" fillId="0" borderId="0" xfId="31" applyFont="1" applyAlignment="1">
      <alignment horizontal="center"/>
    </xf>
    <xf numFmtId="166" fontId="17" fillId="0" borderId="0" xfId="20" applyNumberFormat="1" applyFont="1"/>
    <xf numFmtId="0" fontId="17" fillId="9" borderId="2" xfId="20" applyFont="1" applyFill="1" applyBorder="1" applyAlignment="1">
      <alignment horizontal="center" vertical="center" wrapText="1"/>
    </xf>
    <xf numFmtId="166" fontId="19" fillId="9" borderId="2" xfId="20" applyNumberFormat="1" applyFont="1" applyFill="1" applyBorder="1" applyAlignment="1">
      <alignment horizontal="center" vertical="center" wrapText="1"/>
    </xf>
    <xf numFmtId="9" fontId="17" fillId="0" borderId="0" xfId="2" applyFont="1"/>
    <xf numFmtId="0" fontId="17" fillId="0" borderId="2" xfId="20" applyFont="1" applyBorder="1" applyAlignment="1">
      <alignment vertical="center" wrapText="1"/>
    </xf>
    <xf numFmtId="10" fontId="17" fillId="0" borderId="2" xfId="10" applyNumberFormat="1" applyFont="1" applyBorder="1" applyAlignment="1">
      <alignment horizontal="center" vertical="center" wrapText="1"/>
    </xf>
    <xf numFmtId="166" fontId="19" fillId="0" borderId="2" xfId="20" applyNumberFormat="1" applyFont="1" applyBorder="1" applyAlignment="1">
      <alignment horizontal="center" vertical="center" wrapText="1"/>
    </xf>
    <xf numFmtId="0" fontId="19" fillId="9" borderId="2" xfId="20" applyFont="1" applyFill="1" applyBorder="1" applyAlignment="1">
      <alignment vertical="center" wrapText="1"/>
    </xf>
    <xf numFmtId="10" fontId="19" fillId="9" borderId="2" xfId="10" applyNumberFormat="1" applyFont="1" applyFill="1" applyBorder="1" applyAlignment="1">
      <alignment horizontal="center" vertical="center" wrapText="1"/>
    </xf>
    <xf numFmtId="0" fontId="22" fillId="0" borderId="0" xfId="20" applyFont="1"/>
    <xf numFmtId="0" fontId="19" fillId="0" borderId="2" xfId="20" applyFont="1" applyBorder="1" applyAlignment="1">
      <alignment vertical="center" wrapText="1"/>
    </xf>
    <xf numFmtId="10" fontId="17" fillId="0" borderId="0" xfId="2" applyNumberFormat="1" applyFont="1"/>
    <xf numFmtId="10" fontId="17" fillId="0" borderId="2" xfId="2" applyNumberFormat="1" applyFont="1" applyFill="1" applyBorder="1" applyAlignment="1">
      <alignment horizontal="center" vertical="center" wrapText="1"/>
    </xf>
    <xf numFmtId="0" fontId="19" fillId="10" borderId="5" xfId="20" applyFont="1" applyFill="1" applyBorder="1" applyAlignment="1">
      <alignment horizontal="center" vertical="center" wrapText="1"/>
    </xf>
    <xf numFmtId="0" fontId="17" fillId="0" borderId="7" xfId="20" applyFont="1" applyBorder="1" applyAlignment="1">
      <alignment vertical="center" wrapText="1"/>
    </xf>
    <xf numFmtId="10" fontId="17" fillId="0" borderId="6" xfId="20" applyNumberFormat="1" applyFont="1" applyBorder="1" applyAlignment="1">
      <alignment horizontal="center" vertical="center" wrapText="1"/>
    </xf>
    <xf numFmtId="0" fontId="17" fillId="0" borderId="9" xfId="20" applyFont="1" applyBorder="1" applyAlignment="1">
      <alignment vertical="center" wrapText="1"/>
    </xf>
    <xf numFmtId="10" fontId="17" fillId="0" borderId="9" xfId="20" applyNumberFormat="1" applyFont="1" applyBorder="1" applyAlignment="1">
      <alignment horizontal="center" vertical="center" wrapText="1"/>
    </xf>
    <xf numFmtId="44" fontId="17" fillId="0" borderId="10" xfId="1" applyFont="1" applyFill="1" applyBorder="1" applyAlignment="1">
      <alignment horizontal="center" vertical="center" wrapText="1"/>
    </xf>
    <xf numFmtId="0" fontId="17" fillId="0" borderId="11" xfId="20" applyFont="1" applyBorder="1" applyAlignment="1">
      <alignment vertical="center" wrapText="1"/>
    </xf>
    <xf numFmtId="10" fontId="17" fillId="0" borderId="12" xfId="20" applyNumberFormat="1" applyFont="1" applyBorder="1" applyAlignment="1">
      <alignment horizontal="center" vertical="center" wrapText="1"/>
    </xf>
    <xf numFmtId="44" fontId="17" fillId="0" borderId="9" xfId="1" applyFont="1" applyFill="1" applyBorder="1" applyAlignment="1">
      <alignment horizontal="center" vertical="center" wrapText="1"/>
    </xf>
    <xf numFmtId="0" fontId="17" fillId="0" borderId="8" xfId="20" applyFont="1" applyBorder="1" applyAlignment="1">
      <alignment vertical="center" wrapText="1"/>
    </xf>
    <xf numFmtId="166" fontId="19" fillId="10" borderId="5" xfId="20" applyNumberFormat="1" applyFont="1" applyFill="1" applyBorder="1" applyAlignment="1">
      <alignment horizontal="center" vertical="center" wrapText="1"/>
    </xf>
    <xf numFmtId="0" fontId="17" fillId="9" borderId="2" xfId="20" applyFont="1" applyFill="1" applyBorder="1" applyAlignment="1">
      <alignment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0" fontId="17" fillId="0" borderId="0" xfId="2" applyNumberFormat="1" applyFont="1" applyAlignment="1">
      <alignment wrapText="1"/>
    </xf>
    <xf numFmtId="0" fontId="24" fillId="0" borderId="13" xfId="0" applyFont="1" applyBorder="1" applyAlignment="1">
      <alignment horizontal="center" vertical="center"/>
    </xf>
    <xf numFmtId="0" fontId="24" fillId="0" borderId="17" xfId="0" applyFont="1" applyBorder="1" applyAlignment="1">
      <alignment vertical="center"/>
    </xf>
    <xf numFmtId="14" fontId="18" fillId="0" borderId="13" xfId="0" applyNumberFormat="1" applyFont="1" applyBorder="1" applyAlignment="1" applyProtection="1">
      <alignment horizontal="center" vertical="center"/>
      <protection hidden="1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vertical="center"/>
    </xf>
    <xf numFmtId="0" fontId="19" fillId="0" borderId="19" xfId="20" applyFont="1" applyBorder="1" applyAlignment="1">
      <alignment vertical="center"/>
    </xf>
    <xf numFmtId="0" fontId="24" fillId="0" borderId="17" xfId="0" applyFont="1" applyBorder="1" applyAlignment="1">
      <alignment horizontal="center" vertical="center"/>
    </xf>
    <xf numFmtId="0" fontId="26" fillId="0" borderId="0" xfId="20" applyFont="1"/>
    <xf numFmtId="44" fontId="17" fillId="0" borderId="0" xfId="1" applyFont="1" applyFill="1" applyAlignment="1">
      <alignment horizontal="center"/>
    </xf>
    <xf numFmtId="44" fontId="17" fillId="0" borderId="0" xfId="1" applyFont="1"/>
    <xf numFmtId="166" fontId="31" fillId="0" borderId="2" xfId="20" applyNumberFormat="1" applyFont="1" applyBorder="1" applyAlignment="1">
      <alignment horizontal="center" vertical="center" wrapText="1"/>
    </xf>
    <xf numFmtId="170" fontId="17" fillId="0" borderId="2" xfId="10" applyNumberFormat="1" applyFont="1" applyBorder="1" applyAlignment="1">
      <alignment horizontal="center" vertical="center" wrapText="1"/>
    </xf>
    <xf numFmtId="170" fontId="17" fillId="0" borderId="0" xfId="2" applyNumberFormat="1" applyFont="1"/>
    <xf numFmtId="0" fontId="18" fillId="0" borderId="13" xfId="0" applyFont="1" applyBorder="1" applyAlignment="1" applyProtection="1">
      <alignment horizontal="center" vertical="center"/>
      <protection hidden="1"/>
    </xf>
    <xf numFmtId="0" fontId="18" fillId="0" borderId="13" xfId="0" applyFont="1" applyBorder="1" applyAlignment="1" applyProtection="1">
      <alignment horizontal="center" vertical="center" wrapText="1"/>
      <protection hidden="1"/>
    </xf>
    <xf numFmtId="10" fontId="17" fillId="0" borderId="0" xfId="20" applyNumberFormat="1" applyFont="1"/>
    <xf numFmtId="167" fontId="17" fillId="0" borderId="2" xfId="20" applyNumberFormat="1" applyFont="1" applyBorder="1" applyAlignment="1">
      <alignment horizontal="center" vertical="center" wrapText="1"/>
    </xf>
    <xf numFmtId="0" fontId="17" fillId="0" borderId="0" xfId="20" applyFont="1" applyAlignment="1">
      <alignment horizontal="left" vertical="center" wrapText="1"/>
    </xf>
    <xf numFmtId="0" fontId="24" fillId="0" borderId="0" xfId="20" applyFont="1"/>
    <xf numFmtId="44" fontId="24" fillId="0" borderId="0" xfId="20" applyNumberFormat="1" applyFont="1"/>
    <xf numFmtId="10" fontId="17" fillId="14" borderId="2" xfId="20" applyNumberFormat="1" applyFont="1" applyFill="1" applyBorder="1" applyAlignment="1">
      <alignment horizontal="center" vertical="center" wrapText="1"/>
    </xf>
    <xf numFmtId="10" fontId="17" fillId="14" borderId="6" xfId="20" applyNumberFormat="1" applyFont="1" applyFill="1" applyBorder="1" applyAlignment="1">
      <alignment horizontal="center" vertical="center" wrapText="1"/>
    </xf>
    <xf numFmtId="0" fontId="19" fillId="9" borderId="2" xfId="20" applyFont="1" applyFill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center" vertical="center" wrapText="1"/>
    </xf>
    <xf numFmtId="0" fontId="19" fillId="0" borderId="4" xfId="20" applyFont="1" applyBorder="1" applyAlignment="1">
      <alignment horizontal="left" vertical="center" wrapText="1"/>
    </xf>
    <xf numFmtId="0" fontId="19" fillId="0" borderId="2" xfId="20" applyFont="1" applyBorder="1" applyAlignment="1">
      <alignment horizontal="left" vertical="center" wrapText="1"/>
    </xf>
    <xf numFmtId="0" fontId="27" fillId="11" borderId="0" xfId="0" applyFont="1" applyFill="1" applyAlignment="1" applyProtection="1">
      <alignment horizontal="center" vertical="top"/>
      <protection locked="0"/>
    </xf>
    <xf numFmtId="0" fontId="19" fillId="0" borderId="2" xfId="20" applyFont="1" applyBorder="1" applyAlignment="1">
      <alignment horizontal="left" vertical="center" wrapText="1"/>
    </xf>
    <xf numFmtId="0" fontId="27" fillId="11" borderId="0" xfId="0" applyFont="1" applyFill="1" applyAlignment="1" applyProtection="1">
      <alignment horizontal="center" vertical="top"/>
      <protection locked="0"/>
    </xf>
    <xf numFmtId="0" fontId="19" fillId="9" borderId="2" xfId="20" applyFont="1" applyFill="1" applyBorder="1" applyAlignment="1">
      <alignment horizontal="center" vertical="center" wrapText="1"/>
    </xf>
    <xf numFmtId="0" fontId="19" fillId="0" borderId="4" xfId="20" applyFont="1" applyBorder="1" applyAlignment="1">
      <alignment horizontal="left" vertical="center" wrapText="1"/>
    </xf>
    <xf numFmtId="44" fontId="17" fillId="0" borderId="2" xfId="1" applyFont="1" applyFill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172" fontId="21" fillId="0" borderId="15" xfId="0" applyNumberFormat="1" applyFont="1" applyBorder="1" applyAlignment="1">
      <alignment horizontal="center" vertical="center"/>
    </xf>
    <xf numFmtId="9" fontId="19" fillId="0" borderId="2" xfId="20" applyNumberFormat="1" applyFont="1" applyBorder="1" applyAlignment="1">
      <alignment horizontal="left" vertical="center" wrapText="1"/>
    </xf>
    <xf numFmtId="0" fontId="15" fillId="0" borderId="2" xfId="36" applyFont="1" applyBorder="1" applyAlignment="1">
      <alignment horizontal="center" vertical="center"/>
    </xf>
    <xf numFmtId="174" fontId="47" fillId="0" borderId="0" xfId="36" applyNumberFormat="1" applyFont="1" applyAlignment="1">
      <alignment horizontal="center" vertical="center" wrapText="1"/>
    </xf>
    <xf numFmtId="0" fontId="43" fillId="0" borderId="0" xfId="36" applyFont="1" applyAlignment="1">
      <alignment horizontal="center" vertical="center" wrapText="1"/>
    </xf>
    <xf numFmtId="175" fontId="43" fillId="0" borderId="0" xfId="36" applyNumberFormat="1" applyFont="1" applyAlignment="1">
      <alignment horizontal="left" vertical="center" wrapText="1"/>
    </xf>
    <xf numFmtId="173" fontId="47" fillId="0" borderId="0" xfId="36" applyNumberFormat="1" applyFont="1" applyAlignment="1">
      <alignment horizontal="center" vertical="center" wrapText="1"/>
    </xf>
    <xf numFmtId="176" fontId="47" fillId="0" borderId="0" xfId="36" applyNumberFormat="1" applyFont="1" applyAlignment="1">
      <alignment horizontal="center" vertical="center" wrapText="1"/>
    </xf>
    <xf numFmtId="0" fontId="48" fillId="0" borderId="0" xfId="36" applyFont="1" applyAlignment="1">
      <alignment horizontal="left" vertical="center" wrapText="1"/>
    </xf>
    <xf numFmtId="174" fontId="43" fillId="15" borderId="25" xfId="36" applyNumberFormat="1" applyFont="1" applyFill="1" applyBorder="1" applyAlignment="1">
      <alignment horizontal="center" vertical="center" wrapText="1"/>
    </xf>
    <xf numFmtId="0" fontId="43" fillId="15" borderId="26" xfId="36" applyFont="1" applyFill="1" applyBorder="1" applyAlignment="1">
      <alignment horizontal="left" vertical="center" wrapText="1"/>
    </xf>
    <xf numFmtId="0" fontId="43" fillId="15" borderId="12" xfId="36" applyFont="1" applyFill="1" applyBorder="1" applyAlignment="1">
      <alignment horizontal="center" vertical="center" wrapText="1"/>
    </xf>
    <xf numFmtId="0" fontId="45" fillId="15" borderId="2" xfId="36" applyFont="1" applyFill="1" applyBorder="1" applyAlignment="1">
      <alignment horizontal="center" vertical="center" wrapText="1"/>
    </xf>
    <xf numFmtId="0" fontId="43" fillId="15" borderId="26" xfId="36" applyFont="1" applyFill="1" applyBorder="1" applyAlignment="1">
      <alignment horizontal="center" vertical="center" wrapText="1"/>
    </xf>
    <xf numFmtId="175" fontId="43" fillId="15" borderId="26" xfId="36" applyNumberFormat="1" applyFont="1" applyFill="1" applyBorder="1" applyAlignment="1">
      <alignment horizontal="center" vertical="center" wrapText="1"/>
    </xf>
    <xf numFmtId="177" fontId="43" fillId="15" borderId="26" xfId="36" applyNumberFormat="1" applyFont="1" applyFill="1" applyBorder="1" applyAlignment="1">
      <alignment horizontal="center" vertical="center" wrapText="1"/>
    </xf>
    <xf numFmtId="176" fontId="43" fillId="15" borderId="27" xfId="36" applyNumberFormat="1" applyFont="1" applyFill="1" applyBorder="1" applyAlignment="1">
      <alignment horizontal="center" vertical="center" wrapText="1"/>
    </xf>
    <xf numFmtId="0" fontId="47" fillId="0" borderId="2" xfId="36" applyFont="1" applyBorder="1" applyAlignment="1">
      <alignment horizontal="center" vertical="center" wrapText="1"/>
    </xf>
    <xf numFmtId="178" fontId="15" fillId="0" borderId="2" xfId="36" applyNumberFormat="1" applyFont="1" applyBorder="1" applyAlignment="1">
      <alignment horizontal="right" vertical="center"/>
    </xf>
    <xf numFmtId="178" fontId="47" fillId="0" borderId="2" xfId="36" applyNumberFormat="1" applyFont="1" applyBorder="1" applyAlignment="1">
      <alignment horizontal="right" vertical="center" wrapText="1"/>
    </xf>
    <xf numFmtId="174" fontId="43" fillId="15" borderId="29" xfId="36" applyNumberFormat="1" applyFont="1" applyFill="1" applyBorder="1" applyAlignment="1">
      <alignment horizontal="left" vertical="center"/>
    </xf>
    <xf numFmtId="0" fontId="43" fillId="17" borderId="4" xfId="0" applyFont="1" applyFill="1" applyBorder="1"/>
    <xf numFmtId="0" fontId="44" fillId="17" borderId="29" xfId="0" applyFont="1" applyFill="1" applyBorder="1"/>
    <xf numFmtId="0" fontId="43" fillId="17" borderId="29" xfId="0" applyFont="1" applyFill="1" applyBorder="1"/>
    <xf numFmtId="0" fontId="43" fillId="15" borderId="2" xfId="0" applyFont="1" applyFill="1" applyBorder="1" applyAlignment="1">
      <alignment horizontal="left" vertical="center"/>
    </xf>
    <xf numFmtId="0" fontId="43" fillId="15" borderId="29" xfId="0" applyFont="1" applyFill="1" applyBorder="1" applyAlignment="1">
      <alignment horizontal="left" vertical="center"/>
    </xf>
    <xf numFmtId="0" fontId="43" fillId="15" borderId="29" xfId="0" applyFont="1" applyFill="1" applyBorder="1"/>
    <xf numFmtId="0" fontId="43" fillId="15" borderId="8" xfId="0" applyFont="1" applyFill="1" applyBorder="1"/>
    <xf numFmtId="0" fontId="44" fillId="15" borderId="20" xfId="0" applyFont="1" applyFill="1" applyBorder="1"/>
    <xf numFmtId="0" fontId="43" fillId="15" borderId="20" xfId="0" applyFont="1" applyFill="1" applyBorder="1"/>
    <xf numFmtId="0" fontId="43" fillId="15" borderId="39" xfId="0" applyFont="1" applyFill="1" applyBorder="1" applyAlignment="1">
      <alignment horizontal="center" vertical="center"/>
    </xf>
    <xf numFmtId="0" fontId="43" fillId="15" borderId="30" xfId="0" applyFont="1" applyFill="1" applyBorder="1" applyAlignment="1">
      <alignment horizontal="center" wrapText="1"/>
    </xf>
    <xf numFmtId="0" fontId="47" fillId="0" borderId="2" xfId="0" applyFont="1" applyBorder="1" applyAlignment="1">
      <alignment horizontal="center"/>
    </xf>
    <xf numFmtId="0" fontId="43" fillId="0" borderId="2" xfId="0" applyFont="1" applyBorder="1" applyAlignment="1">
      <alignment horizontal="center"/>
    </xf>
    <xf numFmtId="179" fontId="47" fillId="16" borderId="29" xfId="0" applyNumberFormat="1" applyFont="1" applyFill="1" applyBorder="1"/>
    <xf numFmtId="180" fontId="15" fillId="0" borderId="39" xfId="0" applyNumberFormat="1" applyFont="1" applyBorder="1" applyAlignment="1">
      <alignment horizontal="center"/>
    </xf>
    <xf numFmtId="173" fontId="47" fillId="0" borderId="30" xfId="0" applyNumberFormat="1" applyFont="1" applyBorder="1"/>
    <xf numFmtId="0" fontId="47" fillId="0" borderId="35" xfId="0" applyFont="1" applyBorder="1"/>
    <xf numFmtId="0" fontId="43" fillId="0" borderId="21" xfId="0" applyFont="1" applyBorder="1"/>
    <xf numFmtId="0" fontId="43" fillId="0" borderId="21" xfId="0" applyFont="1" applyBorder="1" applyAlignment="1">
      <alignment horizontal="center"/>
    </xf>
    <xf numFmtId="173" fontId="43" fillId="0" borderId="4" xfId="0" applyNumberFormat="1" applyFont="1" applyBorder="1"/>
    <xf numFmtId="173" fontId="43" fillId="0" borderId="39" xfId="0" applyNumberFormat="1" applyFont="1" applyBorder="1"/>
    <xf numFmtId="173" fontId="43" fillId="15" borderId="30" xfId="0" applyNumberFormat="1" applyFont="1" applyFill="1" applyBorder="1"/>
    <xf numFmtId="0" fontId="49" fillId="0" borderId="21" xfId="0" applyFont="1" applyBorder="1"/>
    <xf numFmtId="0" fontId="43" fillId="15" borderId="2" xfId="0" applyFont="1" applyFill="1" applyBorder="1" applyAlignment="1">
      <alignment horizontal="center" vertical="center" wrapText="1"/>
    </xf>
    <xf numFmtId="0" fontId="43" fillId="15" borderId="2" xfId="0" applyFont="1" applyFill="1" applyBorder="1" applyAlignment="1">
      <alignment horizontal="center" wrapText="1"/>
    </xf>
    <xf numFmtId="0" fontId="43" fillId="15" borderId="4" xfId="0" applyFont="1" applyFill="1" applyBorder="1" applyAlignment="1">
      <alignment horizontal="center" vertical="center"/>
    </xf>
    <xf numFmtId="9" fontId="43" fillId="0" borderId="2" xfId="0" applyNumberFormat="1" applyFont="1" applyBorder="1" applyAlignment="1">
      <alignment horizontal="center"/>
    </xf>
    <xf numFmtId="173" fontId="47" fillId="16" borderId="4" xfId="0" applyNumberFormat="1" applyFont="1" applyFill="1" applyBorder="1"/>
    <xf numFmtId="0" fontId="47" fillId="0" borderId="31" xfId="0" applyFont="1" applyBorder="1"/>
    <xf numFmtId="0" fontId="50" fillId="0" borderId="21" xfId="0" applyFont="1" applyBorder="1"/>
    <xf numFmtId="173" fontId="43" fillId="0" borderId="0" xfId="0" applyNumberFormat="1" applyFont="1"/>
    <xf numFmtId="173" fontId="43" fillId="0" borderId="28" xfId="0" applyNumberFormat="1" applyFont="1" applyBorder="1"/>
    <xf numFmtId="0" fontId="43" fillId="15" borderId="9" xfId="0" applyFont="1" applyFill="1" applyBorder="1" applyAlignment="1">
      <alignment vertical="center" wrapText="1"/>
    </xf>
    <xf numFmtId="0" fontId="43" fillId="15" borderId="36" xfId="0" applyFont="1" applyFill="1" applyBorder="1" applyAlignment="1">
      <alignment vertical="center"/>
    </xf>
    <xf numFmtId="0" fontId="43" fillId="18" borderId="2" xfId="0" applyFont="1" applyFill="1" applyBorder="1" applyAlignment="1">
      <alignment horizontal="left" vertical="center"/>
    </xf>
    <xf numFmtId="0" fontId="43" fillId="18" borderId="29" xfId="0" applyFont="1" applyFill="1" applyBorder="1" applyAlignment="1">
      <alignment horizontal="left" vertical="center"/>
    </xf>
    <xf numFmtId="0" fontId="43" fillId="18" borderId="29" xfId="0" applyFont="1" applyFill="1" applyBorder="1"/>
    <xf numFmtId="0" fontId="43" fillId="18" borderId="9" xfId="0" applyFont="1" applyFill="1" applyBorder="1" applyAlignment="1">
      <alignment vertical="center" wrapText="1"/>
    </xf>
    <xf numFmtId="0" fontId="43" fillId="18" borderId="36" xfId="0" applyFont="1" applyFill="1" applyBorder="1" applyAlignment="1">
      <alignment vertical="center"/>
    </xf>
    <xf numFmtId="0" fontId="43" fillId="15" borderId="12" xfId="36" applyFont="1" applyFill="1" applyBorder="1" applyAlignment="1">
      <alignment horizontal="left" vertical="center" wrapText="1"/>
    </xf>
    <xf numFmtId="175" fontId="43" fillId="15" borderId="12" xfId="36" applyNumberFormat="1" applyFont="1" applyFill="1" applyBorder="1" applyAlignment="1">
      <alignment horizontal="center" vertical="center" wrapText="1"/>
    </xf>
    <xf numFmtId="177" fontId="43" fillId="15" borderId="12" xfId="36" applyNumberFormat="1" applyFont="1" applyFill="1" applyBorder="1" applyAlignment="1">
      <alignment horizontal="center" vertical="center" wrapText="1"/>
    </xf>
    <xf numFmtId="174" fontId="47" fillId="0" borderId="2" xfId="36" applyNumberFormat="1" applyFont="1" applyFill="1" applyBorder="1" applyAlignment="1">
      <alignment horizontal="center" vertical="center" wrapText="1"/>
    </xf>
    <xf numFmtId="0" fontId="15" fillId="0" borderId="2" xfId="36" applyFont="1" applyFill="1" applyBorder="1"/>
    <xf numFmtId="0" fontId="15" fillId="0" borderId="2" xfId="36" applyFont="1" applyFill="1" applyBorder="1" applyAlignment="1">
      <alignment horizontal="center"/>
    </xf>
    <xf numFmtId="174" fontId="43" fillId="15" borderId="29" xfId="36" applyNumberFormat="1" applyFont="1" applyFill="1" applyBorder="1" applyAlignment="1">
      <alignment horizontal="center" vertical="center"/>
    </xf>
    <xf numFmtId="174" fontId="47" fillId="0" borderId="29" xfId="36" applyNumberFormat="1" applyFont="1" applyFill="1" applyBorder="1" applyAlignment="1">
      <alignment horizontal="center" vertical="center" wrapText="1"/>
    </xf>
    <xf numFmtId="174" fontId="47" fillId="0" borderId="4" xfId="36" applyNumberFormat="1" applyFont="1" applyFill="1" applyBorder="1" applyAlignment="1">
      <alignment horizontal="center" vertical="center" wrapText="1"/>
    </xf>
    <xf numFmtId="178" fontId="15" fillId="0" borderId="5" xfId="36" applyNumberFormat="1" applyFont="1" applyBorder="1" applyAlignment="1">
      <alignment horizontal="right" vertical="center"/>
    </xf>
    <xf numFmtId="0" fontId="15" fillId="0" borderId="9" xfId="36" applyFont="1" applyFill="1" applyBorder="1"/>
    <xf numFmtId="0" fontId="15" fillId="0" borderId="9" xfId="36" applyFont="1" applyFill="1" applyBorder="1" applyAlignment="1">
      <alignment horizontal="center"/>
    </xf>
    <xf numFmtId="0" fontId="15" fillId="0" borderId="9" xfId="36" applyFont="1" applyBorder="1" applyAlignment="1">
      <alignment horizontal="center" vertical="center"/>
    </xf>
    <xf numFmtId="0" fontId="47" fillId="0" borderId="9" xfId="36" applyFont="1" applyBorder="1" applyAlignment="1">
      <alignment horizontal="center" vertical="center" wrapText="1"/>
    </xf>
    <xf numFmtId="174" fontId="43" fillId="15" borderId="3" xfId="36" applyNumberFormat="1" applyFont="1" applyFill="1" applyBorder="1" applyAlignment="1">
      <alignment horizontal="center" vertical="center"/>
    </xf>
    <xf numFmtId="0" fontId="15" fillId="0" borderId="13" xfId="36" applyFont="1" applyFill="1" applyBorder="1"/>
    <xf numFmtId="0" fontId="15" fillId="0" borderId="13" xfId="36" applyFont="1" applyFill="1" applyBorder="1" applyAlignment="1">
      <alignment horizontal="center"/>
    </xf>
    <xf numFmtId="0" fontId="15" fillId="0" borderId="13" xfId="36" applyFont="1" applyBorder="1" applyAlignment="1">
      <alignment horizontal="center" vertical="center"/>
    </xf>
    <xf numFmtId="0" fontId="47" fillId="0" borderId="13" xfId="36" applyFont="1" applyBorder="1" applyAlignment="1">
      <alignment horizontal="center" vertical="center" wrapText="1"/>
    </xf>
    <xf numFmtId="0" fontId="51" fillId="19" borderId="43" xfId="0" applyFont="1" applyFill="1" applyBorder="1" applyAlignment="1">
      <alignment horizontal="center" vertical="center" wrapText="1"/>
    </xf>
    <xf numFmtId="0" fontId="51" fillId="19" borderId="44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45" xfId="0" applyFont="1" applyBorder="1" applyAlignment="1">
      <alignment horizontal="center" vertical="center" wrapText="1"/>
    </xf>
    <xf numFmtId="0" fontId="53" fillId="0" borderId="46" xfId="0" applyFont="1" applyBorder="1" applyAlignment="1">
      <alignment horizontal="center" vertical="center"/>
    </xf>
    <xf numFmtId="3" fontId="53" fillId="0" borderId="46" xfId="0" applyNumberFormat="1" applyFont="1" applyBorder="1" applyAlignment="1">
      <alignment horizontal="center" vertical="center"/>
    </xf>
    <xf numFmtId="181" fontId="53" fillId="0" borderId="46" xfId="0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3" fontId="54" fillId="0" borderId="13" xfId="0" applyNumberFormat="1" applyFont="1" applyBorder="1" applyAlignment="1">
      <alignment horizontal="center" vertical="center"/>
    </xf>
    <xf numFmtId="173" fontId="55" fillId="0" borderId="13" xfId="0" applyNumberFormat="1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182" fontId="55" fillId="0" borderId="13" xfId="0" applyNumberFormat="1" applyFont="1" applyBorder="1" applyAlignment="1">
      <alignment horizontal="center" vertical="center"/>
    </xf>
    <xf numFmtId="182" fontId="55" fillId="0" borderId="13" xfId="0" applyNumberFormat="1" applyFont="1" applyBorder="1"/>
    <xf numFmtId="0" fontId="51" fillId="0" borderId="47" xfId="0" applyFont="1" applyBorder="1" applyAlignment="1">
      <alignment horizontal="center" vertical="center" wrapText="1"/>
    </xf>
    <xf numFmtId="0" fontId="53" fillId="0" borderId="48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 wrapText="1"/>
    </xf>
    <xf numFmtId="3" fontId="53" fillId="0" borderId="49" xfId="0" applyNumberFormat="1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3" fillId="0" borderId="18" xfId="0" applyFont="1" applyBorder="1" applyAlignment="1">
      <alignment horizontal="center" vertical="center"/>
    </xf>
    <xf numFmtId="3" fontId="53" fillId="0" borderId="18" xfId="0" applyNumberFormat="1" applyFont="1" applyBorder="1" applyAlignment="1">
      <alignment horizontal="center" vertical="center"/>
    </xf>
    <xf numFmtId="182" fontId="52" fillId="0" borderId="13" xfId="0" applyNumberFormat="1" applyFont="1" applyBorder="1" applyAlignment="1">
      <alignment horizontal="center" vertical="center"/>
    </xf>
    <xf numFmtId="183" fontId="52" fillId="0" borderId="13" xfId="0" applyNumberFormat="1" applyFont="1" applyBorder="1"/>
    <xf numFmtId="0" fontId="51" fillId="19" borderId="15" xfId="0" applyFont="1" applyFill="1" applyBorder="1" applyAlignment="1">
      <alignment horizontal="center" vertical="center" wrapText="1"/>
    </xf>
    <xf numFmtId="0" fontId="51" fillId="19" borderId="49" xfId="0" applyFont="1" applyFill="1" applyBorder="1" applyAlignment="1">
      <alignment horizontal="center" vertical="center"/>
    </xf>
    <xf numFmtId="3" fontId="51" fillId="19" borderId="49" xfId="0" applyNumberFormat="1" applyFont="1" applyFill="1" applyBorder="1" applyAlignment="1">
      <alignment horizontal="center" vertical="center"/>
    </xf>
    <xf numFmtId="181" fontId="51" fillId="19" borderId="49" xfId="0" applyNumberFormat="1" applyFont="1" applyFill="1" applyBorder="1" applyAlignment="1">
      <alignment horizontal="center" vertical="center"/>
    </xf>
    <xf numFmtId="0" fontId="52" fillId="20" borderId="13" xfId="0" applyFont="1" applyFill="1" applyBorder="1" applyAlignment="1">
      <alignment horizontal="center"/>
    </xf>
    <xf numFmtId="182" fontId="52" fillId="0" borderId="13" xfId="0" applyNumberFormat="1" applyFont="1" applyBorder="1"/>
    <xf numFmtId="174" fontId="43" fillId="15" borderId="50" xfId="36" applyNumberFormat="1" applyFont="1" applyFill="1" applyBorder="1" applyAlignment="1">
      <alignment horizontal="center" vertical="center" wrapText="1"/>
    </xf>
    <xf numFmtId="176" fontId="43" fillId="15" borderId="51" xfId="36" applyNumberFormat="1" applyFont="1" applyFill="1" applyBorder="1" applyAlignment="1">
      <alignment horizontal="center" vertical="center" wrapText="1"/>
    </xf>
    <xf numFmtId="174" fontId="43" fillId="0" borderId="0" xfId="36" applyNumberFormat="1" applyFont="1" applyBorder="1" applyAlignment="1">
      <alignment vertical="center" wrapText="1"/>
    </xf>
    <xf numFmtId="173" fontId="43" fillId="0" borderId="0" xfId="0" applyNumberFormat="1" applyFont="1" applyBorder="1"/>
    <xf numFmtId="173" fontId="43" fillId="15" borderId="36" xfId="0" applyNumberFormat="1" applyFont="1" applyFill="1" applyBorder="1"/>
    <xf numFmtId="0" fontId="43" fillId="15" borderId="56" xfId="0" applyFont="1" applyFill="1" applyBorder="1" applyAlignment="1">
      <alignment horizontal="center" vertical="center"/>
    </xf>
    <xf numFmtId="0" fontId="43" fillId="15" borderId="38" xfId="0" applyFont="1" applyFill="1" applyBorder="1" applyAlignment="1">
      <alignment horizontal="center" wrapText="1"/>
    </xf>
    <xf numFmtId="0" fontId="0" fillId="0" borderId="0" xfId="0" applyBorder="1"/>
    <xf numFmtId="173" fontId="43" fillId="0" borderId="57" xfId="0" applyNumberFormat="1" applyFont="1" applyBorder="1"/>
    <xf numFmtId="173" fontId="43" fillId="15" borderId="58" xfId="0" applyNumberFormat="1" applyFont="1" applyFill="1" applyBorder="1"/>
    <xf numFmtId="173" fontId="43" fillId="0" borderId="11" xfId="0" applyNumberFormat="1" applyFont="1" applyBorder="1"/>
    <xf numFmtId="173" fontId="43" fillId="21" borderId="52" xfId="0" applyNumberFormat="1" applyFont="1" applyFill="1" applyBorder="1"/>
    <xf numFmtId="0" fontId="53" fillId="0" borderId="13" xfId="0" applyFont="1" applyBorder="1" applyAlignment="1">
      <alignment horizontal="center" vertical="center"/>
    </xf>
    <xf numFmtId="0" fontId="40" fillId="11" borderId="13" xfId="0" applyFont="1" applyFill="1" applyBorder="1" applyAlignment="1">
      <alignment horizontal="center" vertical="center" wrapText="1"/>
    </xf>
    <xf numFmtId="0" fontId="58" fillId="11" borderId="13" xfId="0" applyFont="1" applyFill="1" applyBorder="1" applyAlignment="1">
      <alignment horizontal="center" vertical="center"/>
    </xf>
    <xf numFmtId="0" fontId="58" fillId="11" borderId="0" xfId="0" applyFont="1" applyFill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11" borderId="13" xfId="0" applyFont="1" applyFill="1" applyBorder="1" applyAlignment="1">
      <alignment horizontal="center" vertical="center" wrapText="1"/>
    </xf>
    <xf numFmtId="0" fontId="60" fillId="11" borderId="13" xfId="0" applyFont="1" applyFill="1" applyBorder="1" applyAlignment="1">
      <alignment horizontal="center" vertical="center" wrapText="1"/>
    </xf>
    <xf numFmtId="0" fontId="60" fillId="11" borderId="13" xfId="0" applyFont="1" applyFill="1" applyBorder="1" applyAlignment="1">
      <alignment vertical="center" wrapText="1"/>
    </xf>
    <xf numFmtId="0" fontId="61" fillId="11" borderId="65" xfId="0" applyFont="1" applyFill="1" applyBorder="1" applyAlignment="1">
      <alignment horizontal="center" vertical="center"/>
    </xf>
    <xf numFmtId="44" fontId="61" fillId="11" borderId="13" xfId="1" applyFont="1" applyFill="1" applyBorder="1" applyAlignment="1">
      <alignment vertical="center"/>
    </xf>
    <xf numFmtId="44" fontId="60" fillId="11" borderId="13" xfId="1" applyFont="1" applyFill="1" applyBorder="1" applyAlignment="1">
      <alignment horizontal="center" vertical="center" wrapText="1"/>
    </xf>
    <xf numFmtId="0" fontId="61" fillId="11" borderId="13" xfId="0" applyFont="1" applyFill="1" applyBorder="1" applyAlignment="1">
      <alignment horizontal="center" vertical="center"/>
    </xf>
    <xf numFmtId="0" fontId="61" fillId="11" borderId="13" xfId="0" applyFont="1" applyFill="1" applyBorder="1" applyAlignment="1">
      <alignment horizontal="center" vertical="center" wrapText="1"/>
    </xf>
    <xf numFmtId="0" fontId="61" fillId="11" borderId="66" xfId="0" applyFont="1" applyFill="1" applyBorder="1" applyAlignment="1">
      <alignment horizontal="center" vertical="center" wrapText="1"/>
    </xf>
    <xf numFmtId="0" fontId="62" fillId="11" borderId="0" xfId="0" applyFont="1" applyFill="1" applyAlignment="1">
      <alignment vertical="center" wrapText="1"/>
    </xf>
    <xf numFmtId="0" fontId="60" fillId="11" borderId="0" xfId="0" applyFont="1" applyFill="1" applyAlignment="1">
      <alignment horizontal="center" vertical="center" wrapText="1"/>
    </xf>
    <xf numFmtId="0" fontId="58" fillId="11" borderId="65" xfId="0" applyFont="1" applyFill="1" applyBorder="1" applyAlignment="1">
      <alignment vertical="center"/>
    </xf>
    <xf numFmtId="44" fontId="58" fillId="11" borderId="13" xfId="0" applyNumberFormat="1" applyFont="1" applyFill="1" applyBorder="1" applyAlignment="1">
      <alignment vertical="center"/>
    </xf>
    <xf numFmtId="44" fontId="58" fillId="11" borderId="66" xfId="0" applyNumberFormat="1" applyFont="1" applyFill="1" applyBorder="1" applyAlignment="1">
      <alignment vertical="center"/>
    </xf>
    <xf numFmtId="0" fontId="63" fillId="11" borderId="0" xfId="0" applyFont="1" applyFill="1" applyAlignment="1">
      <alignment vertical="center"/>
    </xf>
    <xf numFmtId="0" fontId="59" fillId="11" borderId="0" xfId="0" applyFont="1" applyFill="1" applyAlignment="1">
      <alignment horizontal="center" vertical="center" wrapText="1"/>
    </xf>
    <xf numFmtId="0" fontId="60" fillId="11" borderId="67" xfId="0" applyFont="1" applyFill="1" applyBorder="1" applyAlignment="1">
      <alignment horizontal="center" vertical="center" wrapText="1"/>
    </xf>
    <xf numFmtId="0" fontId="60" fillId="11" borderId="68" xfId="0" applyFont="1" applyFill="1" applyBorder="1" applyAlignment="1">
      <alignment horizontal="center" vertical="center" wrapText="1"/>
    </xf>
    <xf numFmtId="44" fontId="59" fillId="11" borderId="13" xfId="1" applyFont="1" applyFill="1" applyBorder="1" applyAlignment="1">
      <alignment horizontal="center" vertical="center" wrapText="1"/>
    </xf>
    <xf numFmtId="44" fontId="61" fillId="11" borderId="71" xfId="0" applyNumberFormat="1" applyFont="1" applyFill="1" applyBorder="1" applyAlignment="1">
      <alignment vertical="center"/>
    </xf>
    <xf numFmtId="44" fontId="58" fillId="11" borderId="13" xfId="1" applyFont="1" applyFill="1" applyBorder="1" applyAlignment="1">
      <alignment vertical="center"/>
    </xf>
    <xf numFmtId="0" fontId="58" fillId="11" borderId="72" xfId="0" applyFont="1" applyFill="1" applyBorder="1" applyAlignment="1">
      <alignment vertical="center"/>
    </xf>
    <xf numFmtId="0" fontId="58" fillId="11" borderId="73" xfId="0" applyFont="1" applyFill="1" applyBorder="1" applyAlignment="1">
      <alignment vertical="center"/>
    </xf>
    <xf numFmtId="44" fontId="61" fillId="11" borderId="70" xfId="0" applyNumberFormat="1" applyFont="1" applyFill="1" applyBorder="1" applyAlignment="1">
      <alignment vertical="center"/>
    </xf>
    <xf numFmtId="10" fontId="60" fillId="11" borderId="13" xfId="2" applyNumberFormat="1" applyFont="1" applyFill="1" applyBorder="1" applyAlignment="1">
      <alignment horizontal="center" vertical="center" wrapText="1"/>
    </xf>
    <xf numFmtId="10" fontId="59" fillId="11" borderId="13" xfId="2" applyNumberFormat="1" applyFont="1" applyFill="1" applyBorder="1" applyAlignment="1">
      <alignment horizontal="center" vertical="center" wrapText="1"/>
    </xf>
    <xf numFmtId="0" fontId="59" fillId="11" borderId="14" xfId="0" applyFont="1" applyFill="1" applyBorder="1" applyAlignment="1">
      <alignment horizontal="center" vertical="center" wrapText="1"/>
    </xf>
    <xf numFmtId="0" fontId="59" fillId="11" borderId="17" xfId="0" applyFont="1" applyFill="1" applyBorder="1" applyAlignment="1">
      <alignment horizontal="center" vertical="center" wrapText="1"/>
    </xf>
    <xf numFmtId="44" fontId="59" fillId="11" borderId="18" xfId="1" applyFont="1" applyFill="1" applyBorder="1" applyAlignment="1">
      <alignment horizontal="center" vertical="center" wrapText="1"/>
    </xf>
    <xf numFmtId="3" fontId="60" fillId="11" borderId="13" xfId="0" applyNumberFormat="1" applyFont="1" applyFill="1" applyBorder="1" applyAlignment="1">
      <alignment horizontal="center" vertical="center" wrapText="1"/>
    </xf>
    <xf numFmtId="0" fontId="64" fillId="11" borderId="0" xfId="0" applyFont="1" applyFill="1" applyAlignment="1">
      <alignment vertical="center"/>
    </xf>
    <xf numFmtId="10" fontId="64" fillId="11" borderId="0" xfId="0" applyNumberFormat="1" applyFont="1" applyFill="1" applyAlignment="1">
      <alignment horizontal="center" vertical="center"/>
    </xf>
    <xf numFmtId="184" fontId="60" fillId="11" borderId="13" xfId="2" applyNumberFormat="1" applyFont="1" applyFill="1" applyBorder="1" applyAlignment="1">
      <alignment horizontal="center" vertical="center" wrapText="1"/>
    </xf>
    <xf numFmtId="184" fontId="59" fillId="11" borderId="13" xfId="0" applyNumberFormat="1" applyFont="1" applyFill="1" applyBorder="1" applyAlignment="1">
      <alignment horizontal="center" vertical="center" wrapText="1"/>
    </xf>
    <xf numFmtId="44" fontId="64" fillId="11" borderId="0" xfId="0" applyNumberFormat="1" applyFont="1" applyFill="1" applyAlignment="1">
      <alignment vertical="center"/>
    </xf>
    <xf numFmtId="10" fontId="64" fillId="11" borderId="0" xfId="2" applyNumberFormat="1" applyFont="1" applyFill="1" applyAlignment="1">
      <alignment horizontal="center" vertical="center"/>
    </xf>
    <xf numFmtId="10" fontId="59" fillId="11" borderId="13" xfId="0" applyNumberFormat="1" applyFont="1" applyFill="1" applyBorder="1" applyAlignment="1">
      <alignment horizontal="center" vertical="center" wrapText="1"/>
    </xf>
    <xf numFmtId="0" fontId="65" fillId="11" borderId="0" xfId="0" applyFont="1" applyFill="1" applyAlignment="1">
      <alignment vertical="center" wrapText="1"/>
    </xf>
    <xf numFmtId="10" fontId="66" fillId="11" borderId="0" xfId="2" applyNumberFormat="1" applyFont="1" applyFill="1" applyAlignment="1">
      <alignment horizontal="center" vertical="center"/>
    </xf>
    <xf numFmtId="0" fontId="68" fillId="11" borderId="13" xfId="0" applyFont="1" applyFill="1" applyBorder="1" applyAlignment="1">
      <alignment horizontal="center" vertical="center" wrapText="1"/>
    </xf>
    <xf numFmtId="0" fontId="40" fillId="11" borderId="0" xfId="0" applyFont="1" applyFill="1" applyAlignment="1">
      <alignment horizontal="center" vertical="center"/>
    </xf>
    <xf numFmtId="0" fontId="58" fillId="11" borderId="13" xfId="0" applyFont="1" applyFill="1" applyBorder="1" applyAlignment="1">
      <alignment vertical="center" wrapText="1"/>
    </xf>
    <xf numFmtId="0" fontId="68" fillId="11" borderId="13" xfId="1" applyNumberFormat="1" applyFont="1" applyFill="1" applyBorder="1" applyAlignment="1">
      <alignment horizontal="center" vertical="center"/>
    </xf>
    <xf numFmtId="0" fontId="68" fillId="11" borderId="13" xfId="1" applyNumberFormat="1" applyFont="1" applyFill="1" applyBorder="1" applyAlignment="1">
      <alignment horizontal="left" vertical="center"/>
    </xf>
    <xf numFmtId="0" fontId="68" fillId="11" borderId="0" xfId="0" applyFont="1" applyFill="1" applyAlignment="1">
      <alignment horizontal="center" vertical="center" wrapText="1"/>
    </xf>
    <xf numFmtId="3" fontId="40" fillId="11" borderId="13" xfId="0" applyNumberFormat="1" applyFont="1" applyFill="1" applyBorder="1" applyAlignment="1">
      <alignment horizontal="center" vertical="center"/>
    </xf>
    <xf numFmtId="44" fontId="40" fillId="11" borderId="13" xfId="1" applyFont="1" applyFill="1" applyBorder="1" applyAlignment="1">
      <alignment horizontal="center" vertical="center"/>
    </xf>
    <xf numFmtId="44" fontId="68" fillId="11" borderId="13" xfId="1" applyFont="1" applyFill="1" applyBorder="1" applyAlignment="1">
      <alignment horizontal="center" vertical="center"/>
    </xf>
    <xf numFmtId="44" fontId="40" fillId="11" borderId="0" xfId="1" applyFont="1" applyFill="1" applyBorder="1" applyAlignment="1">
      <alignment horizontal="center" vertical="center"/>
    </xf>
    <xf numFmtId="44" fontId="40" fillId="11" borderId="0" xfId="0" applyNumberFormat="1" applyFont="1" applyFill="1" applyAlignment="1">
      <alignment horizontal="center" vertical="center"/>
    </xf>
    <xf numFmtId="44" fontId="58" fillId="11" borderId="0" xfId="0" applyNumberFormat="1" applyFont="1" applyFill="1" applyAlignment="1">
      <alignment vertical="center"/>
    </xf>
    <xf numFmtId="0" fontId="40" fillId="11" borderId="13" xfId="0" applyFont="1" applyFill="1" applyBorder="1" applyAlignment="1">
      <alignment horizontal="center" vertical="center"/>
    </xf>
    <xf numFmtId="0" fontId="68" fillId="11" borderId="13" xfId="0" applyFont="1" applyFill="1" applyBorder="1" applyAlignment="1">
      <alignment horizontal="center" vertical="center"/>
    </xf>
    <xf numFmtId="3" fontId="68" fillId="11" borderId="13" xfId="0" applyNumberFormat="1" applyFont="1" applyFill="1" applyBorder="1" applyAlignment="1">
      <alignment horizontal="center" vertical="center"/>
    </xf>
    <xf numFmtId="44" fontId="68" fillId="11" borderId="13" xfId="0" applyNumberFormat="1" applyFont="1" applyFill="1" applyBorder="1" applyAlignment="1">
      <alignment horizontal="center" vertical="center"/>
    </xf>
    <xf numFmtId="44" fontId="68" fillId="11" borderId="0" xfId="0" applyNumberFormat="1" applyFont="1" applyFill="1" applyAlignment="1">
      <alignment horizontal="center" vertical="center"/>
    </xf>
    <xf numFmtId="3" fontId="58" fillId="11" borderId="13" xfId="0" applyNumberFormat="1" applyFont="1" applyFill="1" applyBorder="1" applyAlignment="1">
      <alignment horizontal="center" vertical="center"/>
    </xf>
    <xf numFmtId="0" fontId="58" fillId="11" borderId="13" xfId="0" applyFont="1" applyFill="1" applyBorder="1" applyAlignment="1">
      <alignment vertical="center"/>
    </xf>
    <xf numFmtId="0" fontId="58" fillId="11" borderId="13" xfId="0" applyFont="1" applyFill="1" applyBorder="1" applyAlignment="1">
      <alignment horizontal="center" vertical="center" wrapText="1"/>
    </xf>
    <xf numFmtId="44" fontId="61" fillId="11" borderId="13" xfId="0" applyNumberFormat="1" applyFont="1" applyFill="1" applyBorder="1" applyAlignment="1">
      <alignment vertical="center"/>
    </xf>
    <xf numFmtId="10" fontId="61" fillId="11" borderId="13" xfId="2" applyNumberFormat="1" applyFont="1" applyFill="1" applyBorder="1" applyAlignment="1">
      <alignment horizontal="center" vertical="center"/>
    </xf>
    <xf numFmtId="0" fontId="58" fillId="22" borderId="13" xfId="0" applyFont="1" applyFill="1" applyBorder="1" applyAlignment="1">
      <alignment vertical="center"/>
    </xf>
    <xf numFmtId="0" fontId="52" fillId="0" borderId="13" xfId="0" applyFont="1" applyBorder="1" applyAlignment="1">
      <alignment horizontal="center"/>
    </xf>
    <xf numFmtId="0" fontId="52" fillId="20" borderId="13" xfId="0" applyFont="1" applyFill="1" applyBorder="1" applyAlignment="1">
      <alignment horizontal="center" vertical="center"/>
    </xf>
    <xf numFmtId="0" fontId="52" fillId="0" borderId="13" xfId="0" applyFont="1" applyBorder="1" applyAlignment="1">
      <alignment horizontal="center" vertical="center"/>
    </xf>
    <xf numFmtId="0" fontId="69" fillId="0" borderId="0" xfId="0" applyFont="1"/>
    <xf numFmtId="174" fontId="43" fillId="0" borderId="53" xfId="36" applyNumberFormat="1" applyFont="1" applyBorder="1" applyAlignment="1">
      <alignment horizontal="center" vertical="center" wrapText="1"/>
    </xf>
    <xf numFmtId="174" fontId="43" fillId="0" borderId="54" xfId="36" applyNumberFormat="1" applyFont="1" applyBorder="1" applyAlignment="1">
      <alignment horizontal="center" vertical="center" wrapText="1"/>
    </xf>
    <xf numFmtId="174" fontId="43" fillId="0" borderId="55" xfId="36" applyNumberFormat="1" applyFont="1" applyBorder="1" applyAlignment="1">
      <alignment horizontal="center" vertical="center" wrapText="1"/>
    </xf>
    <xf numFmtId="174" fontId="43" fillId="0" borderId="22" xfId="36" applyNumberFormat="1" applyFont="1" applyBorder="1" applyAlignment="1">
      <alignment horizontal="center" vertical="center" wrapText="1"/>
    </xf>
    <xf numFmtId="0" fontId="46" fillId="0" borderId="23" xfId="36" applyFont="1" applyBorder="1"/>
    <xf numFmtId="0" fontId="46" fillId="0" borderId="24" xfId="36" applyFont="1" applyBorder="1"/>
    <xf numFmtId="0" fontId="59" fillId="11" borderId="0" xfId="0" applyFont="1" applyFill="1" applyAlignment="1">
      <alignment horizontal="center" vertical="center" wrapText="1"/>
    </xf>
    <xf numFmtId="0" fontId="59" fillId="11" borderId="13" xfId="0" applyFont="1" applyFill="1" applyBorder="1" applyAlignment="1">
      <alignment horizontal="center" vertical="center" wrapText="1"/>
    </xf>
    <xf numFmtId="0" fontId="59" fillId="11" borderId="13" xfId="0" applyFont="1" applyFill="1" applyBorder="1" applyAlignment="1">
      <alignment vertical="center" wrapText="1"/>
    </xf>
    <xf numFmtId="0" fontId="61" fillId="11" borderId="62" xfId="0" applyFont="1" applyFill="1" applyBorder="1" applyAlignment="1">
      <alignment horizontal="center" vertical="center"/>
    </xf>
    <xf numFmtId="0" fontId="61" fillId="11" borderId="63" xfId="0" applyFont="1" applyFill="1" applyBorder="1" applyAlignment="1">
      <alignment horizontal="center" vertical="center"/>
    </xf>
    <xf numFmtId="0" fontId="61" fillId="11" borderId="64" xfId="0" applyFont="1" applyFill="1" applyBorder="1" applyAlignment="1">
      <alignment horizontal="center" vertical="center"/>
    </xf>
    <xf numFmtId="0" fontId="58" fillId="11" borderId="13" xfId="0" applyFont="1" applyFill="1" applyBorder="1" applyAlignment="1">
      <alignment horizontal="center" vertical="center"/>
    </xf>
    <xf numFmtId="0" fontId="58" fillId="11" borderId="66" xfId="0" applyFont="1" applyFill="1" applyBorder="1" applyAlignment="1">
      <alignment horizontal="center" vertical="center"/>
    </xf>
    <xf numFmtId="44" fontId="60" fillId="11" borderId="13" xfId="1" applyFont="1" applyFill="1" applyBorder="1" applyAlignment="1">
      <alignment horizontal="center" vertical="center" wrapText="1"/>
    </xf>
    <xf numFmtId="44" fontId="59" fillId="11" borderId="13" xfId="1" applyFont="1" applyFill="1" applyBorder="1" applyAlignment="1">
      <alignment horizontal="center" vertical="center" wrapText="1"/>
    </xf>
    <xf numFmtId="0" fontId="60" fillId="11" borderId="13" xfId="0" applyFont="1" applyFill="1" applyBorder="1" applyAlignment="1">
      <alignment horizontal="center" vertical="center" wrapText="1"/>
    </xf>
    <xf numFmtId="0" fontId="61" fillId="11" borderId="69" xfId="0" applyFont="1" applyFill="1" applyBorder="1" applyAlignment="1">
      <alignment horizontal="center" vertical="center"/>
    </xf>
    <xf numFmtId="0" fontId="61" fillId="11" borderId="70" xfId="0" applyFont="1" applyFill="1" applyBorder="1" applyAlignment="1">
      <alignment horizontal="center" vertical="center"/>
    </xf>
    <xf numFmtId="0" fontId="59" fillId="11" borderId="14" xfId="0" applyFont="1" applyFill="1" applyBorder="1" applyAlignment="1">
      <alignment horizontal="center" vertical="center" wrapText="1"/>
    </xf>
    <xf numFmtId="0" fontId="59" fillId="11" borderId="17" xfId="0" applyFont="1" applyFill="1" applyBorder="1" applyAlignment="1">
      <alignment horizontal="center" vertical="center" wrapText="1"/>
    </xf>
    <xf numFmtId="0" fontId="59" fillId="11" borderId="18" xfId="0" applyFont="1" applyFill="1" applyBorder="1" applyAlignment="1">
      <alignment horizontal="center" vertical="center" wrapText="1"/>
    </xf>
    <xf numFmtId="44" fontId="59" fillId="11" borderId="13" xfId="0" applyNumberFormat="1" applyFont="1" applyFill="1" applyBorder="1" applyAlignment="1">
      <alignment horizontal="center" vertical="center" wrapText="1"/>
    </xf>
    <xf numFmtId="0" fontId="60" fillId="11" borderId="13" xfId="0" applyFont="1" applyFill="1" applyBorder="1" applyAlignment="1">
      <alignment vertical="center" wrapText="1"/>
    </xf>
    <xf numFmtId="10" fontId="60" fillId="11" borderId="13" xfId="2" applyNumberFormat="1" applyFont="1" applyFill="1" applyBorder="1" applyAlignment="1">
      <alignment horizontal="center" vertical="center" wrapText="1"/>
    </xf>
    <xf numFmtId="0" fontId="59" fillId="11" borderId="14" xfId="0" applyFont="1" applyFill="1" applyBorder="1" applyAlignment="1">
      <alignment vertical="center" wrapText="1"/>
    </xf>
    <xf numFmtId="0" fontId="59" fillId="11" borderId="17" xfId="0" applyFont="1" applyFill="1" applyBorder="1" applyAlignment="1">
      <alignment vertical="center" wrapText="1"/>
    </xf>
    <xf numFmtId="0" fontId="59" fillId="11" borderId="18" xfId="0" applyFont="1" applyFill="1" applyBorder="1" applyAlignment="1">
      <alignment vertical="center" wrapText="1"/>
    </xf>
    <xf numFmtId="0" fontId="59" fillId="11" borderId="14" xfId="0" applyFont="1" applyFill="1" applyBorder="1" applyAlignment="1">
      <alignment horizontal="left" vertical="center" wrapText="1"/>
    </xf>
    <xf numFmtId="0" fontId="59" fillId="11" borderId="17" xfId="0" applyFont="1" applyFill="1" applyBorder="1" applyAlignment="1">
      <alignment horizontal="left" vertical="center" wrapText="1"/>
    </xf>
    <xf numFmtId="0" fontId="59" fillId="11" borderId="18" xfId="0" applyFont="1" applyFill="1" applyBorder="1" applyAlignment="1">
      <alignment horizontal="left" vertical="center" wrapText="1"/>
    </xf>
    <xf numFmtId="0" fontId="60" fillId="11" borderId="14" xfId="0" applyFont="1" applyFill="1" applyBorder="1" applyAlignment="1">
      <alignment horizontal="left" vertical="center" wrapText="1"/>
    </xf>
    <xf numFmtId="0" fontId="60" fillId="11" borderId="17" xfId="0" applyFont="1" applyFill="1" applyBorder="1" applyAlignment="1">
      <alignment horizontal="left" vertical="center" wrapText="1"/>
    </xf>
    <xf numFmtId="0" fontId="60" fillId="11" borderId="18" xfId="0" applyFont="1" applyFill="1" applyBorder="1" applyAlignment="1">
      <alignment horizontal="left" vertical="center" wrapText="1"/>
    </xf>
    <xf numFmtId="0" fontId="59" fillId="11" borderId="13" xfId="0" applyFont="1" applyFill="1" applyBorder="1" applyAlignment="1">
      <alignment horizontal="right" vertical="center" wrapText="1"/>
    </xf>
    <xf numFmtId="44" fontId="60" fillId="13" borderId="13" xfId="1" applyFont="1" applyFill="1" applyBorder="1" applyAlignment="1">
      <alignment horizontal="center" vertical="center" wrapText="1"/>
    </xf>
    <xf numFmtId="0" fontId="40" fillId="11" borderId="13" xfId="0" applyFont="1" applyFill="1" applyBorder="1" applyAlignment="1">
      <alignment horizontal="center" vertical="center" wrapText="1"/>
    </xf>
    <xf numFmtId="3" fontId="40" fillId="11" borderId="13" xfId="0" applyNumberFormat="1" applyFont="1" applyFill="1" applyBorder="1" applyAlignment="1">
      <alignment horizontal="center" vertical="center"/>
    </xf>
    <xf numFmtId="0" fontId="61" fillId="11" borderId="13" xfId="0" applyFont="1" applyFill="1" applyBorder="1" applyAlignment="1">
      <alignment horizontal="center" vertical="center" wrapText="1"/>
    </xf>
    <xf numFmtId="0" fontId="61" fillId="11" borderId="13" xfId="0" applyFont="1" applyFill="1" applyBorder="1" applyAlignment="1">
      <alignment horizontal="right" vertical="center"/>
    </xf>
    <xf numFmtId="0" fontId="61" fillId="11" borderId="14" xfId="0" applyFont="1" applyFill="1" applyBorder="1" applyAlignment="1">
      <alignment horizontal="center" vertical="center"/>
    </xf>
    <xf numFmtId="0" fontId="61" fillId="11" borderId="17" xfId="0" applyFont="1" applyFill="1" applyBorder="1" applyAlignment="1">
      <alignment horizontal="center" vertical="center"/>
    </xf>
    <xf numFmtId="0" fontId="61" fillId="11" borderId="18" xfId="0" applyFont="1" applyFill="1" applyBorder="1" applyAlignment="1">
      <alignment horizontal="center" vertical="center"/>
    </xf>
    <xf numFmtId="0" fontId="60" fillId="11" borderId="13" xfId="0" applyFont="1" applyFill="1" applyBorder="1" applyAlignment="1">
      <alignment horizontal="right" vertical="center" wrapText="1"/>
    </xf>
    <xf numFmtId="0" fontId="67" fillId="11" borderId="13" xfId="0" applyFont="1" applyFill="1" applyBorder="1" applyAlignment="1">
      <alignment horizontal="left" vertical="center"/>
    </xf>
    <xf numFmtId="0" fontId="68" fillId="11" borderId="13" xfId="0" applyFont="1" applyFill="1" applyBorder="1" applyAlignment="1">
      <alignment horizontal="center" vertical="center"/>
    </xf>
    <xf numFmtId="0" fontId="68" fillId="11" borderId="13" xfId="1" applyNumberFormat="1" applyFont="1" applyFill="1" applyBorder="1" applyAlignment="1">
      <alignment horizontal="right" vertical="center"/>
    </xf>
    <xf numFmtId="44" fontId="68" fillId="11" borderId="13" xfId="1" applyFont="1" applyFill="1" applyBorder="1" applyAlignment="1">
      <alignment horizontal="center" vertical="center"/>
    </xf>
    <xf numFmtId="0" fontId="25" fillId="12" borderId="14" xfId="0" applyFont="1" applyFill="1" applyBorder="1" applyAlignment="1" applyProtection="1">
      <alignment horizontal="center" vertical="center"/>
      <protection locked="0"/>
    </xf>
    <xf numFmtId="0" fontId="25" fillId="12" borderId="17" xfId="0" applyFont="1" applyFill="1" applyBorder="1" applyAlignment="1" applyProtection="1">
      <alignment horizontal="center" vertical="center"/>
      <protection locked="0"/>
    </xf>
    <xf numFmtId="0" fontId="25" fillId="12" borderId="18" xfId="0" applyFont="1" applyFill="1" applyBorder="1" applyAlignment="1" applyProtection="1">
      <alignment horizontal="center" vertical="center"/>
      <protection locked="0"/>
    </xf>
    <xf numFmtId="0" fontId="23" fillId="11" borderId="0" xfId="0" applyFont="1" applyFill="1" applyAlignment="1" applyProtection="1">
      <alignment horizontal="center"/>
      <protection locked="0"/>
    </xf>
    <xf numFmtId="0" fontId="27" fillId="11" borderId="0" xfId="0" applyFont="1" applyFill="1" applyAlignment="1" applyProtection="1">
      <alignment horizontal="center" vertical="top"/>
      <protection locked="0"/>
    </xf>
    <xf numFmtId="0" fontId="24" fillId="13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16" xfId="0" applyFont="1" applyBorder="1" applyAlignment="1" applyProtection="1">
      <alignment horizontal="center" vertical="center"/>
      <protection hidden="1"/>
    </xf>
    <xf numFmtId="0" fontId="19" fillId="9" borderId="2" xfId="20" applyFont="1" applyFill="1" applyBorder="1" applyAlignment="1">
      <alignment horizontal="right" vertical="center" wrapText="1"/>
    </xf>
    <xf numFmtId="0" fontId="19" fillId="0" borderId="3" xfId="20" applyFont="1" applyBorder="1" applyAlignment="1">
      <alignment horizontal="center" vertical="center"/>
    </xf>
    <xf numFmtId="0" fontId="19" fillId="9" borderId="2" xfId="20" applyFont="1" applyFill="1" applyBorder="1" applyAlignment="1">
      <alignment horizontal="center" vertical="center" wrapText="1"/>
    </xf>
    <xf numFmtId="0" fontId="19" fillId="0" borderId="2" xfId="20" applyFont="1" applyBorder="1" applyAlignment="1">
      <alignment horizontal="left" vertical="center" wrapText="1"/>
    </xf>
    <xf numFmtId="0" fontId="17" fillId="0" borderId="2" xfId="20" applyFont="1" applyBorder="1" applyAlignment="1">
      <alignment horizontal="left" vertical="center" wrapText="1"/>
    </xf>
    <xf numFmtId="0" fontId="19" fillId="9" borderId="4" xfId="20" applyFont="1" applyFill="1" applyBorder="1" applyAlignment="1">
      <alignment horizontal="center" vertical="center" wrapText="1"/>
    </xf>
    <xf numFmtId="0" fontId="19" fillId="9" borderId="5" xfId="20" applyFont="1" applyFill="1" applyBorder="1" applyAlignment="1">
      <alignment horizontal="center" vertical="center" wrapText="1"/>
    </xf>
    <xf numFmtId="0" fontId="17" fillId="0" borderId="20" xfId="20" applyFont="1" applyBorder="1" applyAlignment="1">
      <alignment horizontal="left" vertical="center" wrapText="1"/>
    </xf>
    <xf numFmtId="0" fontId="19" fillId="0" borderId="0" xfId="20" applyFont="1" applyAlignment="1">
      <alignment horizontal="center"/>
    </xf>
    <xf numFmtId="0" fontId="19" fillId="0" borderId="0" xfId="20" applyFont="1" applyAlignment="1">
      <alignment horizontal="left"/>
    </xf>
    <xf numFmtId="0" fontId="19" fillId="0" borderId="2" xfId="20" applyFont="1" applyBorder="1" applyAlignment="1">
      <alignment horizontal="center" vertical="center" wrapText="1"/>
    </xf>
    <xf numFmtId="0" fontId="24" fillId="0" borderId="20" xfId="20" applyFont="1" applyBorder="1" applyAlignment="1">
      <alignment horizontal="left" vertical="center" wrapText="1"/>
    </xf>
    <xf numFmtId="0" fontId="24" fillId="0" borderId="0" xfId="20" applyFont="1" applyAlignment="1">
      <alignment horizontal="left" vertical="center" wrapText="1"/>
    </xf>
    <xf numFmtId="0" fontId="20" fillId="0" borderId="0" xfId="20" applyFont="1" applyAlignment="1">
      <alignment horizontal="left" vertical="center" wrapText="1"/>
    </xf>
    <xf numFmtId="0" fontId="31" fillId="0" borderId="0" xfId="20" applyFont="1" applyAlignment="1">
      <alignment horizontal="left" vertical="center" wrapText="1"/>
    </xf>
    <xf numFmtId="0" fontId="19" fillId="0" borderId="3" xfId="20" applyFont="1" applyBorder="1" applyAlignment="1">
      <alignment horizontal="center"/>
    </xf>
    <xf numFmtId="0" fontId="17" fillId="0" borderId="0" xfId="20" applyFont="1" applyAlignment="1">
      <alignment horizontal="left" wrapText="1"/>
    </xf>
    <xf numFmtId="0" fontId="19" fillId="0" borderId="4" xfId="20" applyFont="1" applyBorder="1" applyAlignment="1">
      <alignment horizontal="left" vertical="center" wrapText="1"/>
    </xf>
    <xf numFmtId="0" fontId="19" fillId="0" borderId="5" xfId="20" applyFont="1" applyBorder="1" applyAlignment="1">
      <alignment horizontal="left" vertical="center" wrapText="1"/>
    </xf>
    <xf numFmtId="0" fontId="30" fillId="0" borderId="2" xfId="20" applyFont="1" applyBorder="1" applyAlignment="1">
      <alignment horizontal="left" vertical="center" wrapText="1"/>
    </xf>
    <xf numFmtId="0" fontId="17" fillId="0" borderId="20" xfId="20" applyFont="1" applyBorder="1" applyAlignment="1">
      <alignment horizontal="left"/>
    </xf>
    <xf numFmtId="0" fontId="36" fillId="0" borderId="20" xfId="20" applyFont="1" applyBorder="1" applyAlignment="1">
      <alignment horizontal="left" vertical="top" wrapText="1"/>
    </xf>
    <xf numFmtId="0" fontId="17" fillId="0" borderId="0" xfId="20" applyFont="1" applyAlignment="1">
      <alignment horizontal="left" vertical="top" wrapText="1"/>
    </xf>
    <xf numFmtId="0" fontId="19" fillId="0" borderId="0" xfId="20" applyFont="1" applyAlignment="1">
      <alignment horizontal="center" vertical="center"/>
    </xf>
    <xf numFmtId="0" fontId="17" fillId="0" borderId="8" xfId="20" applyFont="1" applyBorder="1" applyAlignment="1">
      <alignment horizontal="center" vertical="center" wrapText="1"/>
    </xf>
    <xf numFmtId="10" fontId="17" fillId="0" borderId="2" xfId="20" applyNumberFormat="1" applyFont="1" applyBorder="1" applyAlignment="1">
      <alignment horizontal="center" vertical="center" wrapText="1"/>
    </xf>
    <xf numFmtId="44" fontId="17" fillId="0" borderId="2" xfId="1" applyFont="1" applyFill="1" applyBorder="1" applyAlignment="1">
      <alignment horizontal="center" vertical="center" wrapText="1"/>
    </xf>
    <xf numFmtId="0" fontId="43" fillId="15" borderId="33" xfId="0" applyFont="1" applyFill="1" applyBorder="1" applyAlignment="1">
      <alignment horizontal="center" wrapText="1"/>
    </xf>
    <xf numFmtId="0" fontId="46" fillId="0" borderId="34" xfId="0" applyFont="1" applyBorder="1"/>
    <xf numFmtId="0" fontId="46" fillId="0" borderId="40" xfId="0" applyFont="1" applyBorder="1"/>
    <xf numFmtId="0" fontId="43" fillId="15" borderId="9" xfId="0" applyFont="1" applyFill="1" applyBorder="1" applyAlignment="1">
      <alignment horizontal="center" vertical="center" wrapText="1"/>
    </xf>
    <xf numFmtId="0" fontId="46" fillId="0" borderId="6" xfId="0" applyFont="1" applyBorder="1"/>
    <xf numFmtId="0" fontId="43" fillId="15" borderId="36" xfId="0" applyFont="1" applyFill="1" applyBorder="1" applyAlignment="1">
      <alignment horizontal="center" vertical="center"/>
    </xf>
    <xf numFmtId="0" fontId="46" fillId="0" borderId="38" xfId="0" applyFont="1" applyBorder="1"/>
    <xf numFmtId="0" fontId="43" fillId="15" borderId="32" xfId="0" applyFont="1" applyFill="1" applyBorder="1" applyAlignment="1">
      <alignment horizontal="center" vertical="center"/>
    </xf>
    <xf numFmtId="0" fontId="46" fillId="0" borderId="37" xfId="0" applyFont="1" applyBorder="1"/>
    <xf numFmtId="0" fontId="43" fillId="15" borderId="37" xfId="0" applyFont="1" applyFill="1" applyBorder="1" applyAlignment="1">
      <alignment horizontal="center" vertical="center"/>
    </xf>
    <xf numFmtId="0" fontId="47" fillId="0" borderId="4" xfId="0" applyFont="1" applyBorder="1" applyAlignment="1">
      <alignment horizontal="left"/>
    </xf>
    <xf numFmtId="0" fontId="46" fillId="0" borderId="29" xfId="0" applyFont="1" applyBorder="1"/>
    <xf numFmtId="0" fontId="46" fillId="0" borderId="5" xfId="0" applyFont="1" applyBorder="1"/>
    <xf numFmtId="0" fontId="43" fillId="17" borderId="41" xfId="0" applyFont="1" applyFill="1" applyBorder="1" applyAlignment="1">
      <alignment horizontal="center" vertical="center"/>
    </xf>
    <xf numFmtId="0" fontId="43" fillId="17" borderId="42" xfId="0" applyFont="1" applyFill="1" applyBorder="1" applyAlignment="1">
      <alignment horizontal="center" vertical="center"/>
    </xf>
    <xf numFmtId="0" fontId="40" fillId="11" borderId="59" xfId="0" applyFont="1" applyFill="1" applyBorder="1" applyAlignment="1">
      <alignment horizontal="center" vertical="center" wrapText="1"/>
    </xf>
    <xf numFmtId="0" fontId="40" fillId="11" borderId="60" xfId="0" applyFont="1" applyFill="1" applyBorder="1" applyAlignment="1">
      <alignment horizontal="center" vertical="center" wrapText="1"/>
    </xf>
    <xf numFmtId="0" fontId="40" fillId="11" borderId="61" xfId="0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/>
    </xf>
    <xf numFmtId="181" fontId="52" fillId="0" borderId="13" xfId="0" applyNumberFormat="1" applyFont="1" applyBorder="1" applyAlignment="1">
      <alignment horizontal="center" vertical="center"/>
    </xf>
    <xf numFmtId="0" fontId="56" fillId="0" borderId="13" xfId="0" applyFont="1" applyBorder="1" applyAlignment="1">
      <alignment horizontal="left" vertical="center" wrapText="1"/>
    </xf>
    <xf numFmtId="181" fontId="53" fillId="0" borderId="49" xfId="0" applyNumberFormat="1" applyFont="1" applyBorder="1" applyAlignment="1">
      <alignment horizontal="center" vertical="center"/>
    </xf>
    <xf numFmtId="0" fontId="55" fillId="0" borderId="13" xfId="0" applyFont="1" applyBorder="1" applyAlignment="1">
      <alignment horizontal="center"/>
    </xf>
    <xf numFmtId="0" fontId="52" fillId="20" borderId="13" xfId="0" applyFont="1" applyFill="1" applyBorder="1" applyAlignment="1">
      <alignment horizontal="center" vertical="center"/>
    </xf>
    <xf numFmtId="0" fontId="52" fillId="20" borderId="13" xfId="0" applyFont="1" applyFill="1" applyBorder="1" applyAlignment="1">
      <alignment horizontal="center" vertical="center" wrapText="1"/>
    </xf>
    <xf numFmtId="0" fontId="51" fillId="19" borderId="74" xfId="0" applyFont="1" applyFill="1" applyBorder="1" applyAlignment="1">
      <alignment horizontal="center" vertical="center" wrapText="1"/>
    </xf>
    <xf numFmtId="1" fontId="53" fillId="0" borderId="46" xfId="0" applyNumberFormat="1" applyFont="1" applyBorder="1" applyAlignment="1">
      <alignment horizontal="center" vertical="center"/>
    </xf>
    <xf numFmtId="0" fontId="70" fillId="20" borderId="13" xfId="0" applyFont="1" applyFill="1" applyBorder="1" applyAlignment="1">
      <alignment vertical="center"/>
    </xf>
    <xf numFmtId="0" fontId="52" fillId="20" borderId="13" xfId="0" applyFont="1" applyFill="1" applyBorder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19" borderId="44" xfId="0" applyFont="1" applyFill="1" applyBorder="1" applyAlignment="1">
      <alignment horizontal="center" vertical="center" wrapText="1"/>
    </xf>
    <xf numFmtId="0" fontId="53" fillId="23" borderId="13" xfId="0" applyFont="1" applyFill="1" applyBorder="1" applyAlignment="1">
      <alignment horizontal="center" vertical="center"/>
    </xf>
    <xf numFmtId="1" fontId="53" fillId="0" borderId="48" xfId="0" applyNumberFormat="1" applyFont="1" applyBorder="1" applyAlignment="1">
      <alignment horizontal="center" vertical="center"/>
    </xf>
    <xf numFmtId="3" fontId="52" fillId="20" borderId="13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 wrapText="1"/>
    </xf>
    <xf numFmtId="3" fontId="51" fillId="0" borderId="0" xfId="0" applyNumberFormat="1" applyFont="1" applyAlignment="1">
      <alignment horizontal="center" vertical="center"/>
    </xf>
    <xf numFmtId="181" fontId="51" fillId="0" borderId="0" xfId="0" applyNumberFormat="1" applyFont="1" applyAlignment="1">
      <alignment horizontal="center" vertical="center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horizontal="center" vertical="center"/>
    </xf>
    <xf numFmtId="3" fontId="51" fillId="24" borderId="13" xfId="0" applyNumberFormat="1" applyFont="1" applyFill="1" applyBorder="1" applyAlignment="1">
      <alignment horizontal="center" vertical="center"/>
    </xf>
    <xf numFmtId="181" fontId="51" fillId="24" borderId="13" xfId="0" applyNumberFormat="1" applyFont="1" applyFill="1" applyBorder="1" applyAlignment="1">
      <alignment horizontal="center" vertical="center"/>
    </xf>
    <xf numFmtId="181" fontId="53" fillId="0" borderId="0" xfId="0" applyNumberFormat="1" applyFont="1" applyAlignment="1">
      <alignment horizontal="center" vertical="center"/>
    </xf>
  </cellXfs>
  <cellStyles count="55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Comma 2" xfId="37" xr:uid="{E9831814-E631-4E74-A487-1161A9743838}"/>
    <cellStyle name="Currency 2" xfId="38" xr:uid="{79649652-B4C9-4A46-882F-4FA64534E45D}"/>
    <cellStyle name="Currency 3" xfId="41" xr:uid="{F568A285-BB31-4F4D-9FD6-F3DE0FFB8D68}"/>
    <cellStyle name="Currency 4" xfId="44" xr:uid="{F2787A6F-74CE-49FC-BB0E-9569D0023DB7}"/>
    <cellStyle name="Error" xfId="8" xr:uid="{00000000-0005-0000-0000-000005000000}"/>
    <cellStyle name="Excel Built-in Currency" xfId="9" xr:uid="{00000000-0005-0000-0000-000006000000}"/>
    <cellStyle name="Excel Built-in Percent" xfId="10" xr:uid="{00000000-0005-0000-0000-000007000000}"/>
    <cellStyle name="Excel_BuiltIn_Currency" xfId="54" xr:uid="{37D7607E-60D3-44D7-BB01-381E074E181C}"/>
    <cellStyle name="Footnote" xfId="11" xr:uid="{00000000-0005-0000-0000-000008000000}"/>
    <cellStyle name="Good" xfId="12" xr:uid="{00000000-0005-0000-0000-000009000000}"/>
    <cellStyle name="Heading (user)" xfId="13" xr:uid="{00000000-0005-0000-0000-00000A000000}"/>
    <cellStyle name="Heading 1" xfId="14" xr:uid="{00000000-0005-0000-0000-00000B000000}"/>
    <cellStyle name="Heading 2" xfId="15" xr:uid="{00000000-0005-0000-0000-00000C000000}"/>
    <cellStyle name="Moeda" xfId="1" builtinId="4"/>
    <cellStyle name="Moeda 2" xfId="16" xr:uid="{00000000-0005-0000-0000-00000E000000}"/>
    <cellStyle name="Moeda 2 2" xfId="17" xr:uid="{00000000-0005-0000-0000-00000F000000}"/>
    <cellStyle name="Moeda 2 2 2" xfId="43" xr:uid="{0AB73855-45B2-4A69-8641-802A3CDD6767}"/>
    <cellStyle name="Moeda 3" xfId="18" xr:uid="{00000000-0005-0000-0000-000010000000}"/>
    <cellStyle name="Moeda 4" xfId="46" xr:uid="{EDC47218-0794-4828-99BA-E2D03A7BDF16}"/>
    <cellStyle name="Moeda 5" xfId="48" xr:uid="{9A5D8D9A-BAB9-4E7D-975A-F082D1F8F871}"/>
    <cellStyle name="Moeda 6" xfId="53" xr:uid="{924F7735-06F8-4621-8121-50CF01DD3A50}"/>
    <cellStyle name="Moeda 7" xfId="33" xr:uid="{AB335DF3-AEAD-402B-B3EF-592D3B00105B}"/>
    <cellStyle name="Neutral" xfId="19" xr:uid="{00000000-0005-0000-0000-000011000000}"/>
    <cellStyle name="Normal" xfId="0" builtinId="0" customBuiltin="1"/>
    <cellStyle name="Normal 2" xfId="20" xr:uid="{00000000-0005-0000-0000-000013000000}"/>
    <cellStyle name="Normal 2 2" xfId="21" xr:uid="{00000000-0005-0000-0000-000014000000}"/>
    <cellStyle name="Normal 2 2 2" xfId="45" xr:uid="{AE05DE50-281F-4F8B-9538-EFCB7935C41D}"/>
    <cellStyle name="Normal 2 3" xfId="22" xr:uid="{00000000-0005-0000-0000-000015000000}"/>
    <cellStyle name="Normal 2 4" xfId="23" xr:uid="{00000000-0005-0000-0000-000016000000}"/>
    <cellStyle name="Normal 3" xfId="24" xr:uid="{00000000-0005-0000-0000-000017000000}"/>
    <cellStyle name="Normal 3 2" xfId="39" xr:uid="{B2BFB3D3-D0C5-4422-8BE6-C369E9343308}"/>
    <cellStyle name="Normal 4" xfId="32" xr:uid="{FCA5121B-94E4-4BFC-99D2-450A136BAA22}"/>
    <cellStyle name="Normal 4 2" xfId="40" xr:uid="{BA3BFEEA-8434-4687-8E41-2C64E8E34EE3}"/>
    <cellStyle name="Normal 5" xfId="42" xr:uid="{8DF03905-C9C8-4256-B460-D1AF808B6C52}"/>
    <cellStyle name="Normal 5 2" xfId="47" xr:uid="{E401907F-740A-4088-B80C-30FAA51A6B23}"/>
    <cellStyle name="Normal 6" xfId="36" xr:uid="{28FC1947-385D-4B30-BCA9-2E2FF6CC5614}"/>
    <cellStyle name="Normal 7" xfId="51" xr:uid="{38B44B71-315A-4BFE-AAF7-1C87C0197367}"/>
    <cellStyle name="Note" xfId="25" xr:uid="{00000000-0005-0000-0000-000019000000}"/>
    <cellStyle name="Porcentagem" xfId="2" builtinId="5"/>
    <cellStyle name="Porcentagem 2" xfId="26" xr:uid="{00000000-0005-0000-0000-00001B000000}"/>
    <cellStyle name="Porcentagem 2 2" xfId="27" xr:uid="{00000000-0005-0000-0000-00001C000000}"/>
    <cellStyle name="Porcentagem 3" xfId="49" xr:uid="{453F4717-D4B7-4FB0-8AA6-E9AB7C12A744}"/>
    <cellStyle name="Porcentagem 4" xfId="52" xr:uid="{B40484F6-FC69-47F9-92FB-8A031775709A}"/>
    <cellStyle name="Porcentagem 5" xfId="34" xr:uid="{0906F723-D172-4884-A2A2-661248880BC2}"/>
    <cellStyle name="Status" xfId="28" xr:uid="{00000000-0005-0000-0000-00001D000000}"/>
    <cellStyle name="Text" xfId="29" xr:uid="{00000000-0005-0000-0000-00001E000000}"/>
    <cellStyle name="Vírgula" xfId="31" builtinId="3"/>
    <cellStyle name="Vírgula 2" xfId="50" xr:uid="{A9BDF8BF-B71E-41E1-A205-1C45A9D95EF9}"/>
    <cellStyle name="Vírgula 3" xfId="35" xr:uid="{92161CCE-9532-45FA-850C-8EF56978FE3B}"/>
    <cellStyle name="Warning" xfId="3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INUTAS/AN&#193;LISE%20PROPOSTAS%20-%20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>
        <row r="34">
          <cell r="H34">
            <v>411.94928571428585</v>
          </cell>
        </row>
        <row r="78">
          <cell r="M78">
            <v>51.316269841269829</v>
          </cell>
        </row>
        <row r="100">
          <cell r="I100">
            <v>131.88999999999999</v>
          </cell>
        </row>
        <row r="109">
          <cell r="I109">
            <v>82.325000000000003</v>
          </cell>
        </row>
        <row r="125">
          <cell r="G125">
            <v>42.44</v>
          </cell>
        </row>
      </sheetData>
      <sheetData sheetId="6">
        <row r="4">
          <cell r="Q4">
            <v>3.9988222222222225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iva"/>
      <sheetName val="FUNDAMENTAL 1"/>
      <sheetName val="FUNDAMENTAL 2"/>
      <sheetName val="CEI 1"/>
      <sheetName val="CEI 2"/>
      <sheetName val="FUNDAMENTAL - Especial"/>
      <sheetName val="CEI - Especial"/>
    </sheetNames>
    <sheetDataSet>
      <sheetData sheetId="0"/>
      <sheetData sheetId="1">
        <row r="27">
          <cell r="B27">
            <v>19026</v>
          </cell>
          <cell r="C27">
            <v>49232</v>
          </cell>
          <cell r="D27">
            <v>48474</v>
          </cell>
          <cell r="E27">
            <v>48710</v>
          </cell>
          <cell r="F27">
            <v>9652</v>
          </cell>
          <cell r="H27">
            <v>45</v>
          </cell>
          <cell r="I27">
            <v>109</v>
          </cell>
          <cell r="J27">
            <v>121</v>
          </cell>
          <cell r="K27">
            <v>198</v>
          </cell>
          <cell r="L27">
            <v>53</v>
          </cell>
          <cell r="N27">
            <v>1501</v>
          </cell>
          <cell r="O27">
            <v>4602</v>
          </cell>
          <cell r="P27">
            <v>4815</v>
          </cell>
          <cell r="Q27">
            <v>4665</v>
          </cell>
          <cell r="R27">
            <v>938</v>
          </cell>
          <cell r="T27">
            <v>1567</v>
          </cell>
          <cell r="U27">
            <v>4808</v>
          </cell>
          <cell r="V27">
            <v>4332</v>
          </cell>
          <cell r="W27">
            <v>4937</v>
          </cell>
          <cell r="X27">
            <v>1051</v>
          </cell>
        </row>
      </sheetData>
      <sheetData sheetId="2">
        <row r="31">
          <cell r="D31">
            <v>18600</v>
          </cell>
          <cell r="E31">
            <v>45355</v>
          </cell>
          <cell r="F31">
            <v>0</v>
          </cell>
          <cell r="G31">
            <v>45852</v>
          </cell>
          <cell r="J31">
            <v>46503</v>
          </cell>
          <cell r="K31">
            <v>9712</v>
          </cell>
          <cell r="M31">
            <v>163</v>
          </cell>
          <cell r="N31">
            <v>457</v>
          </cell>
          <cell r="O31">
            <v>410</v>
          </cell>
          <cell r="P31">
            <v>432</v>
          </cell>
          <cell r="Q31">
            <v>131</v>
          </cell>
          <cell r="S31">
            <v>2301</v>
          </cell>
          <cell r="U31">
            <v>7464</v>
          </cell>
          <cell r="W31">
            <v>7688</v>
          </cell>
          <cell r="X31">
            <v>7389</v>
          </cell>
          <cell r="Z31">
            <v>1522</v>
          </cell>
          <cell r="AC31">
            <v>1898</v>
          </cell>
          <cell r="AE31">
            <v>6124</v>
          </cell>
          <cell r="AF31">
            <v>0</v>
          </cell>
          <cell r="AG31">
            <v>5826</v>
          </cell>
          <cell r="AH31">
            <v>0</v>
          </cell>
          <cell r="AI31">
            <v>6531</v>
          </cell>
          <cell r="AJ31">
            <v>0</v>
          </cell>
          <cell r="AK31">
            <v>1191</v>
          </cell>
          <cell r="AL31">
            <v>0</v>
          </cell>
        </row>
      </sheetData>
      <sheetData sheetId="3">
        <row r="37">
          <cell r="B37">
            <v>296</v>
          </cell>
          <cell r="C37">
            <v>650</v>
          </cell>
          <cell r="D37">
            <v>678</v>
          </cell>
          <cell r="E37">
            <v>703</v>
          </cell>
          <cell r="F37">
            <v>175</v>
          </cell>
          <cell r="H37">
            <v>480</v>
          </cell>
          <cell r="I37">
            <v>1265</v>
          </cell>
          <cell r="J37">
            <v>1246</v>
          </cell>
          <cell r="K37">
            <v>1294</v>
          </cell>
          <cell r="L37">
            <v>265</v>
          </cell>
          <cell r="N37">
            <v>723</v>
          </cell>
          <cell r="O37">
            <v>2196</v>
          </cell>
          <cell r="P37">
            <v>2190</v>
          </cell>
          <cell r="Q37">
            <v>2125</v>
          </cell>
          <cell r="R37">
            <v>419</v>
          </cell>
          <cell r="T37">
            <v>791</v>
          </cell>
          <cell r="U37">
            <v>2027</v>
          </cell>
          <cell r="V37">
            <v>2007</v>
          </cell>
          <cell r="W37">
            <v>2111</v>
          </cell>
          <cell r="X37">
            <v>405</v>
          </cell>
          <cell r="Z37">
            <v>2574</v>
          </cell>
          <cell r="AA37">
            <v>6760</v>
          </cell>
          <cell r="AB37">
            <v>6689</v>
          </cell>
          <cell r="AC37">
            <v>6626</v>
          </cell>
          <cell r="AD37">
            <v>1300</v>
          </cell>
          <cell r="AF37">
            <v>2204</v>
          </cell>
          <cell r="AG37">
            <v>5798</v>
          </cell>
          <cell r="AH37">
            <v>5850</v>
          </cell>
          <cell r="AI37">
            <v>5750</v>
          </cell>
          <cell r="AJ37">
            <v>1129</v>
          </cell>
        </row>
      </sheetData>
      <sheetData sheetId="4">
        <row r="41">
          <cell r="B41">
            <v>369</v>
          </cell>
          <cell r="C41">
            <v>980</v>
          </cell>
          <cell r="D41">
            <v>942</v>
          </cell>
          <cell r="E41">
            <v>949</v>
          </cell>
          <cell r="F41">
            <v>202</v>
          </cell>
          <cell r="H41">
            <v>521</v>
          </cell>
          <cell r="I41">
            <v>1410</v>
          </cell>
          <cell r="J41">
            <v>1345</v>
          </cell>
          <cell r="K41">
            <v>1326</v>
          </cell>
          <cell r="L41">
            <v>271</v>
          </cell>
          <cell r="N41">
            <v>890</v>
          </cell>
          <cell r="O41">
            <v>1528</v>
          </cell>
          <cell r="P41">
            <v>1557</v>
          </cell>
          <cell r="Q41">
            <v>1503</v>
          </cell>
          <cell r="R41">
            <v>469</v>
          </cell>
          <cell r="T41">
            <v>783</v>
          </cell>
          <cell r="U41">
            <v>1808</v>
          </cell>
          <cell r="V41">
            <v>1785</v>
          </cell>
          <cell r="W41">
            <v>1849</v>
          </cell>
          <cell r="X41">
            <v>388</v>
          </cell>
          <cell r="Z41">
            <v>1193</v>
          </cell>
          <cell r="AA41">
            <v>1249</v>
          </cell>
          <cell r="AB41">
            <v>1233</v>
          </cell>
          <cell r="AC41">
            <v>1266</v>
          </cell>
          <cell r="AD41">
            <v>1061</v>
          </cell>
          <cell r="AF41">
            <v>1141</v>
          </cell>
          <cell r="AG41">
            <v>77</v>
          </cell>
          <cell r="AH41">
            <v>82</v>
          </cell>
          <cell r="AI41">
            <v>85</v>
          </cell>
          <cell r="AJ41">
            <v>1059</v>
          </cell>
        </row>
      </sheetData>
      <sheetData sheetId="5">
        <row r="3">
          <cell r="J3">
            <v>7</v>
          </cell>
          <cell r="K3">
            <v>2</v>
          </cell>
        </row>
        <row r="5">
          <cell r="J5">
            <v>0</v>
          </cell>
          <cell r="K5">
            <v>0</v>
          </cell>
        </row>
        <row r="7">
          <cell r="J7">
            <v>0</v>
          </cell>
          <cell r="L7">
            <v>0</v>
          </cell>
        </row>
        <row r="9">
          <cell r="J9">
            <v>17</v>
          </cell>
          <cell r="K9">
            <v>1</v>
          </cell>
        </row>
        <row r="11">
          <cell r="J11">
            <v>0</v>
          </cell>
          <cell r="K11">
            <v>0</v>
          </cell>
        </row>
        <row r="13">
          <cell r="J13">
            <v>5</v>
          </cell>
          <cell r="L13">
            <v>5</v>
          </cell>
        </row>
        <row r="15">
          <cell r="J15">
            <v>7</v>
          </cell>
          <cell r="K15">
            <v>1</v>
          </cell>
        </row>
        <row r="17">
          <cell r="K17">
            <v>0</v>
          </cell>
        </row>
        <row r="19">
          <cell r="J19">
            <v>0</v>
          </cell>
          <cell r="L19">
            <v>0</v>
          </cell>
        </row>
      </sheetData>
      <sheetData sheetId="6">
        <row r="5">
          <cell r="G5">
            <v>1</v>
          </cell>
          <cell r="H5">
            <v>56</v>
          </cell>
        </row>
        <row r="7">
          <cell r="G7">
            <v>2</v>
          </cell>
          <cell r="H7">
            <v>7</v>
          </cell>
        </row>
        <row r="9">
          <cell r="G9">
            <v>0</v>
          </cell>
          <cell r="H9">
            <v>0</v>
          </cell>
        </row>
        <row r="11">
          <cell r="G11">
            <v>2</v>
          </cell>
          <cell r="H11">
            <v>0</v>
          </cell>
        </row>
        <row r="13">
          <cell r="G13">
            <v>10</v>
          </cell>
          <cell r="H13">
            <v>7</v>
          </cell>
        </row>
        <row r="15">
          <cell r="G15">
            <v>1</v>
          </cell>
          <cell r="H15">
            <v>0</v>
          </cell>
        </row>
        <row r="29">
          <cell r="G29">
            <v>0</v>
          </cell>
          <cell r="H29">
            <v>1</v>
          </cell>
        </row>
        <row r="31">
          <cell r="G31">
            <v>2</v>
          </cell>
          <cell r="H31">
            <v>8</v>
          </cell>
        </row>
        <row r="33">
          <cell r="G33">
            <v>0</v>
          </cell>
          <cell r="H33">
            <v>0</v>
          </cell>
        </row>
        <row r="35">
          <cell r="G35">
            <v>0</v>
          </cell>
        </row>
        <row r="37">
          <cell r="G37">
            <v>0</v>
          </cell>
          <cell r="H37">
            <v>0</v>
          </cell>
        </row>
        <row r="39">
          <cell r="G39">
            <v>0</v>
          </cell>
          <cell r="H39">
            <v>0</v>
          </cell>
        </row>
        <row r="47">
          <cell r="G47">
            <v>0</v>
          </cell>
          <cell r="H47">
            <v>0</v>
          </cell>
        </row>
        <row r="49">
          <cell r="G49">
            <v>1</v>
          </cell>
          <cell r="H49">
            <v>0</v>
          </cell>
        </row>
        <row r="51">
          <cell r="G51">
            <v>0</v>
          </cell>
          <cell r="H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C6355-8FB1-437D-B194-1CFE08C1D438}">
  <sheetPr>
    <pageSetUpPr fitToPage="1"/>
  </sheetPr>
  <dimension ref="A1:J26"/>
  <sheetViews>
    <sheetView tabSelected="1" workbookViewId="0">
      <selection activeCell="B3" sqref="B3"/>
    </sheetView>
  </sheetViews>
  <sheetFormatPr defaultRowHeight="14"/>
  <cols>
    <col min="1" max="1" width="5.1640625" customWidth="1"/>
    <col min="2" max="2" width="34.1640625" bestFit="1" customWidth="1"/>
    <col min="3" max="3" width="14.08203125" bestFit="1" customWidth="1"/>
    <col min="4" max="4" width="7.9140625" bestFit="1" customWidth="1"/>
    <col min="5" max="5" width="13.83203125" customWidth="1"/>
    <col min="6" max="6" width="12" customWidth="1"/>
    <col min="7" max="7" width="7.58203125" customWidth="1"/>
    <col min="8" max="8" width="9.33203125" customWidth="1"/>
    <col min="9" max="9" width="13.6640625" bestFit="1" customWidth="1"/>
    <col min="10" max="10" width="14.58203125" bestFit="1" customWidth="1"/>
  </cols>
  <sheetData>
    <row r="1" spans="1:10" ht="15" thickBot="1">
      <c r="A1" s="266" t="s">
        <v>156</v>
      </c>
      <c r="B1" s="267"/>
      <c r="C1" s="267"/>
      <c r="D1" s="267"/>
      <c r="E1" s="267"/>
      <c r="F1" s="267"/>
      <c r="G1" s="267"/>
      <c r="H1" s="267"/>
      <c r="I1" s="267"/>
      <c r="J1" s="268"/>
    </row>
    <row r="2" spans="1:10" ht="14.5">
      <c r="A2" s="76"/>
      <c r="B2" s="81"/>
      <c r="C2" s="81"/>
      <c r="D2" s="81"/>
      <c r="E2" s="81"/>
      <c r="F2" s="77"/>
      <c r="G2" s="78"/>
      <c r="H2" s="78"/>
      <c r="I2" s="79"/>
      <c r="J2" s="80"/>
    </row>
    <row r="3" spans="1:10" ht="15" thickBot="1">
      <c r="A3" s="76"/>
      <c r="B3" s="81"/>
      <c r="C3" s="81"/>
      <c r="D3" s="81"/>
      <c r="E3" s="81"/>
      <c r="F3" s="77"/>
      <c r="G3" s="78"/>
      <c r="H3" s="78"/>
      <c r="I3" s="79"/>
      <c r="J3" s="80"/>
    </row>
    <row r="4" spans="1:10" ht="15" thickBot="1">
      <c r="A4" s="266" t="s">
        <v>219</v>
      </c>
      <c r="B4" s="267"/>
      <c r="C4" s="267"/>
      <c r="D4" s="267"/>
      <c r="E4" s="267"/>
      <c r="F4" s="267"/>
      <c r="G4" s="267"/>
      <c r="H4" s="267"/>
      <c r="I4" s="267"/>
      <c r="J4" s="268"/>
    </row>
    <row r="5" spans="1:10" ht="43.5">
      <c r="A5" s="82" t="s">
        <v>157</v>
      </c>
      <c r="B5" s="83" t="s">
        <v>158</v>
      </c>
      <c r="C5" s="84" t="s">
        <v>159</v>
      </c>
      <c r="D5" s="85" t="s">
        <v>160</v>
      </c>
      <c r="E5" s="85" t="s">
        <v>161</v>
      </c>
      <c r="F5" s="86" t="s">
        <v>162</v>
      </c>
      <c r="G5" s="87" t="s">
        <v>163</v>
      </c>
      <c r="H5" s="87" t="s">
        <v>164</v>
      </c>
      <c r="I5" s="88" t="s">
        <v>165</v>
      </c>
      <c r="J5" s="89" t="s">
        <v>166</v>
      </c>
    </row>
    <row r="6" spans="1:10" ht="14.5">
      <c r="A6" s="136">
        <v>1</v>
      </c>
      <c r="B6" s="137" t="s">
        <v>184</v>
      </c>
      <c r="C6" s="138" t="s">
        <v>167</v>
      </c>
      <c r="D6" s="75" t="s">
        <v>228</v>
      </c>
      <c r="E6" s="75" t="s">
        <v>228</v>
      </c>
      <c r="F6" s="90" t="s">
        <v>168</v>
      </c>
      <c r="G6" s="75"/>
      <c r="H6" s="91" t="e">
        <f>Merendeira!E156</f>
        <v>#REF!</v>
      </c>
      <c r="I6" s="92" t="e">
        <f>G6*H6</f>
        <v>#REF!</v>
      </c>
      <c r="J6" s="92" t="e">
        <f>I6*12</f>
        <v>#REF!</v>
      </c>
    </row>
    <row r="7" spans="1:10" ht="14.5">
      <c r="A7" s="136">
        <v>2</v>
      </c>
      <c r="B7" s="137" t="s">
        <v>185</v>
      </c>
      <c r="C7" s="138" t="s">
        <v>167</v>
      </c>
      <c r="D7" s="75" t="s">
        <v>228</v>
      </c>
      <c r="E7" s="75" t="s">
        <v>228</v>
      </c>
      <c r="F7" s="90" t="s">
        <v>168</v>
      </c>
      <c r="G7" s="75"/>
      <c r="H7" s="91" t="e">
        <f>Nutricionista!E156</f>
        <v>#REF!</v>
      </c>
      <c r="I7" s="92" t="e">
        <f t="shared" ref="I7:I10" si="0">G7*H7</f>
        <v>#REF!</v>
      </c>
      <c r="J7" s="92" t="e">
        <f t="shared" ref="J7:J11" si="1">I7*12</f>
        <v>#REF!</v>
      </c>
    </row>
    <row r="8" spans="1:10" ht="14.5">
      <c r="A8" s="136">
        <v>3</v>
      </c>
      <c r="B8" s="137" t="s">
        <v>186</v>
      </c>
      <c r="C8" s="138" t="s">
        <v>167</v>
      </c>
      <c r="D8" s="75" t="s">
        <v>228</v>
      </c>
      <c r="E8" s="75" t="s">
        <v>228</v>
      </c>
      <c r="F8" s="90" t="s">
        <v>168</v>
      </c>
      <c r="G8" s="75"/>
      <c r="H8" s="91" t="e">
        <f>Coordenadora!E156</f>
        <v>#REF!</v>
      </c>
      <c r="I8" s="92" t="e">
        <f t="shared" si="0"/>
        <v>#REF!</v>
      </c>
      <c r="J8" s="92" t="e">
        <f t="shared" si="1"/>
        <v>#REF!</v>
      </c>
    </row>
    <row r="9" spans="1:10" ht="14.5">
      <c r="A9" s="136">
        <v>4</v>
      </c>
      <c r="B9" s="143" t="s">
        <v>187</v>
      </c>
      <c r="C9" s="144" t="s">
        <v>167</v>
      </c>
      <c r="D9" s="75" t="s">
        <v>228</v>
      </c>
      <c r="E9" s="75" t="s">
        <v>228</v>
      </c>
      <c r="F9" s="146" t="s">
        <v>168</v>
      </c>
      <c r="G9" s="145"/>
      <c r="H9" s="91" t="e">
        <f>Supervisora!E156</f>
        <v>#REF!</v>
      </c>
      <c r="I9" s="92" t="e">
        <f t="shared" si="0"/>
        <v>#REF!</v>
      </c>
      <c r="J9" s="92" t="e">
        <f t="shared" si="1"/>
        <v>#REF!</v>
      </c>
    </row>
    <row r="10" spans="1:10" ht="14.5">
      <c r="A10" s="141">
        <v>5</v>
      </c>
      <c r="B10" s="148" t="s">
        <v>188</v>
      </c>
      <c r="C10" s="149" t="s">
        <v>167</v>
      </c>
      <c r="D10" s="75" t="s">
        <v>228</v>
      </c>
      <c r="E10" s="75" t="s">
        <v>228</v>
      </c>
      <c r="F10" s="151" t="s">
        <v>168</v>
      </c>
      <c r="G10" s="150"/>
      <c r="H10" s="142" t="e">
        <f>'Auxiliar Adm'!E156</f>
        <v>#REF!</v>
      </c>
      <c r="I10" s="92" t="e">
        <f t="shared" si="0"/>
        <v>#REF!</v>
      </c>
      <c r="J10" s="92" t="e">
        <f t="shared" si="1"/>
        <v>#REF!</v>
      </c>
    </row>
    <row r="11" spans="1:10" ht="14.5">
      <c r="A11" s="140">
        <v>6</v>
      </c>
      <c r="B11" s="148" t="s">
        <v>189</v>
      </c>
      <c r="C11" s="149"/>
      <c r="D11" s="150"/>
      <c r="E11" s="150"/>
      <c r="F11" s="151"/>
      <c r="G11" s="150"/>
      <c r="H11" s="142" t="e">
        <f>Merendeira!E156</f>
        <v>#REF!</v>
      </c>
      <c r="I11" s="92" t="e">
        <f t="shared" ref="I11" si="2">G11*H11</f>
        <v>#REF!</v>
      </c>
      <c r="J11" s="92" t="e">
        <f t="shared" si="1"/>
        <v>#REF!</v>
      </c>
    </row>
    <row r="12" spans="1:10" ht="14.5">
      <c r="A12" s="93" t="s">
        <v>169</v>
      </c>
      <c r="B12" s="147"/>
      <c r="C12" s="147"/>
      <c r="D12" s="147"/>
      <c r="E12" s="147"/>
      <c r="F12" s="147"/>
      <c r="G12" s="147">
        <f>SUM(G6:G10)</f>
        <v>0</v>
      </c>
      <c r="H12" s="139"/>
      <c r="I12" s="139" t="e">
        <f>SUM(I6:I10)</f>
        <v>#REF!</v>
      </c>
      <c r="J12" s="139" t="e">
        <f>SUM(J6:J10)</f>
        <v>#REF!</v>
      </c>
    </row>
    <row r="13" spans="1:10" ht="14.5" thickBot="1"/>
    <row r="14" spans="1:10" ht="15" customHeight="1" thickBot="1">
      <c r="A14" s="263" t="s">
        <v>220</v>
      </c>
      <c r="B14" s="264"/>
      <c r="C14" s="264"/>
      <c r="D14" s="264"/>
      <c r="E14" s="264"/>
      <c r="F14" s="264"/>
      <c r="G14" s="265"/>
      <c r="H14" s="182"/>
      <c r="I14" s="182"/>
      <c r="J14" s="182"/>
    </row>
    <row r="15" spans="1:10" ht="29">
      <c r="A15" s="180" t="s">
        <v>157</v>
      </c>
      <c r="B15" s="133" t="s">
        <v>158</v>
      </c>
      <c r="C15" s="84" t="s">
        <v>162</v>
      </c>
      <c r="D15" s="134" t="s">
        <v>163</v>
      </c>
      <c r="E15" s="134" t="s">
        <v>164</v>
      </c>
      <c r="F15" s="135" t="s">
        <v>165</v>
      </c>
      <c r="G15" s="181" t="s">
        <v>166</v>
      </c>
    </row>
    <row r="16" spans="1:10" ht="14.5">
      <c r="A16" s="136">
        <v>1</v>
      </c>
      <c r="B16" s="137" t="s">
        <v>221</v>
      </c>
      <c r="C16" s="90"/>
      <c r="D16" s="75"/>
      <c r="E16" s="91">
        <f>INSUMOS!H13</f>
        <v>0</v>
      </c>
      <c r="F16" s="92">
        <f>D16*E16</f>
        <v>0</v>
      </c>
      <c r="G16" s="92">
        <f>F16*12</f>
        <v>0</v>
      </c>
    </row>
    <row r="17" spans="1:7" ht="14.5">
      <c r="A17" s="136">
        <v>2</v>
      </c>
      <c r="B17" s="137" t="s">
        <v>226</v>
      </c>
      <c r="C17" s="90"/>
      <c r="D17" s="75"/>
      <c r="E17" s="91">
        <f>INSUMOS!J41</f>
        <v>0</v>
      </c>
      <c r="F17" s="92">
        <f t="shared" ref="F17:F20" si="3">D17*E17</f>
        <v>0</v>
      </c>
      <c r="G17" s="92">
        <f t="shared" ref="G17:G20" si="4">F17*12</f>
        <v>0</v>
      </c>
    </row>
    <row r="18" spans="1:7" ht="14.5">
      <c r="A18" s="136">
        <v>3</v>
      </c>
      <c r="B18" s="137" t="s">
        <v>222</v>
      </c>
      <c r="C18" s="90"/>
      <c r="D18" s="75"/>
      <c r="E18" s="91">
        <f>INSUMOS!J46</f>
        <v>0</v>
      </c>
      <c r="F18" s="92">
        <f t="shared" si="3"/>
        <v>0</v>
      </c>
      <c r="G18" s="92">
        <f t="shared" si="4"/>
        <v>0</v>
      </c>
    </row>
    <row r="19" spans="1:7" ht="14.5">
      <c r="A19" s="136">
        <v>4</v>
      </c>
      <c r="B19" s="143" t="s">
        <v>223</v>
      </c>
      <c r="C19" s="146"/>
      <c r="D19" s="145"/>
      <c r="E19" s="91" t="e">
        <f>INSUMOS!J52</f>
        <v>#REF!</v>
      </c>
      <c r="F19" s="92" t="e">
        <f t="shared" si="3"/>
        <v>#REF!</v>
      </c>
      <c r="G19" s="92" t="e">
        <f t="shared" si="4"/>
        <v>#REF!</v>
      </c>
    </row>
    <row r="20" spans="1:7" ht="14.5">
      <c r="A20" s="141">
        <v>5</v>
      </c>
      <c r="B20" s="148" t="s">
        <v>224</v>
      </c>
      <c r="C20" s="151"/>
      <c r="D20" s="150"/>
      <c r="E20" s="142" t="e">
        <f>INSUMOS!J58</f>
        <v>#REF!</v>
      </c>
      <c r="F20" s="92" t="e">
        <f t="shared" si="3"/>
        <v>#REF!</v>
      </c>
      <c r="G20" s="92" t="e">
        <f t="shared" si="4"/>
        <v>#REF!</v>
      </c>
    </row>
    <row r="21" spans="1:7" ht="14.5">
      <c r="A21" s="93" t="s">
        <v>225</v>
      </c>
      <c r="B21" s="147"/>
      <c r="C21" s="147"/>
      <c r="D21" s="147"/>
      <c r="E21" s="147" t="e">
        <f>SUM(E16:E20)</f>
        <v>#REF!</v>
      </c>
      <c r="F21" s="147" t="e">
        <f t="shared" ref="F21:G21" si="5">SUM(F16:F20)</f>
        <v>#REF!</v>
      </c>
      <c r="G21" s="147" t="e">
        <f t="shared" si="5"/>
        <v>#REF!</v>
      </c>
    </row>
    <row r="22" spans="1:7" ht="14.5" thickBot="1"/>
    <row r="23" spans="1:7" ht="15" thickBot="1">
      <c r="A23" s="263" t="s">
        <v>227</v>
      </c>
      <c r="B23" s="264"/>
      <c r="C23" s="264"/>
      <c r="D23" s="264"/>
      <c r="E23" s="264"/>
      <c r="F23" s="264"/>
      <c r="G23" s="265"/>
    </row>
    <row r="24" spans="1:7" ht="29">
      <c r="A24" s="180" t="s">
        <v>157</v>
      </c>
      <c r="B24" s="133" t="s">
        <v>158</v>
      </c>
      <c r="C24" s="84" t="s">
        <v>162</v>
      </c>
      <c r="D24" s="134" t="s">
        <v>163</v>
      </c>
      <c r="E24" s="134" t="s">
        <v>164</v>
      </c>
      <c r="F24" s="135" t="s">
        <v>165</v>
      </c>
      <c r="G24" s="181" t="s">
        <v>166</v>
      </c>
    </row>
    <row r="25" spans="1:7" ht="14.5">
      <c r="A25" s="136">
        <v>1</v>
      </c>
      <c r="B25" s="137" t="s">
        <v>254</v>
      </c>
      <c r="C25" s="90"/>
      <c r="D25" s="75"/>
      <c r="E25" s="91" t="e">
        <f>'MATÉRIA PRIMA'!#REF!</f>
        <v>#REF!</v>
      </c>
      <c r="F25" s="92" t="e">
        <f>E25</f>
        <v>#REF!</v>
      </c>
      <c r="G25" s="92" t="e">
        <f>F25*12</f>
        <v>#REF!</v>
      </c>
    </row>
    <row r="26" spans="1:7" ht="14.5">
      <c r="A26" s="93" t="s">
        <v>229</v>
      </c>
      <c r="B26" s="147"/>
      <c r="C26" s="147"/>
      <c r="D26" s="147"/>
      <c r="E26" s="147" t="e">
        <f>E25</f>
        <v>#REF!</v>
      </c>
      <c r="F26" s="147" t="e">
        <f t="shared" ref="F26:G26" si="6">F25</f>
        <v>#REF!</v>
      </c>
      <c r="G26" s="147" t="e">
        <f t="shared" si="6"/>
        <v>#REF!</v>
      </c>
    </row>
  </sheetData>
  <mergeCells count="4">
    <mergeCell ref="A23:G23"/>
    <mergeCell ref="A1:J1"/>
    <mergeCell ref="A4:J4"/>
    <mergeCell ref="A14:G14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A251-6C53-486A-A6FF-116E0134A478}">
  <sheetPr>
    <pageSetUpPr fitToPage="1"/>
  </sheetPr>
  <dimension ref="B1:Q195"/>
  <sheetViews>
    <sheetView topLeftCell="A169" workbookViewId="0">
      <selection activeCell="E8" sqref="E8"/>
    </sheetView>
  </sheetViews>
  <sheetFormatPr defaultColWidth="8.1640625" defaultRowHeight="14.5"/>
  <cols>
    <col min="1" max="1" width="5.9140625" style="195" customWidth="1"/>
    <col min="2" max="2" width="31.08203125" style="195" customWidth="1"/>
    <col min="3" max="7" width="21.1640625" style="195" customWidth="1"/>
    <col min="8" max="8" width="12.9140625" style="195" bestFit="1" customWidth="1"/>
    <col min="9" max="9" width="14.33203125" style="195" bestFit="1" customWidth="1"/>
    <col min="10" max="10" width="9.83203125" style="195" customWidth="1"/>
    <col min="11" max="11" width="21.58203125" style="195" bestFit="1" customWidth="1"/>
    <col min="12" max="12" width="14.83203125" style="195" customWidth="1"/>
    <col min="13" max="13" width="15.1640625" style="195" customWidth="1"/>
    <col min="14" max="14" width="15.33203125" style="195" bestFit="1" customWidth="1"/>
    <col min="15" max="15" width="9.5" style="195" bestFit="1" customWidth="1"/>
    <col min="16" max="16" width="15.33203125" style="195" bestFit="1" customWidth="1"/>
    <col min="17" max="17" width="14.08203125" style="195" customWidth="1"/>
    <col min="18" max="16384" width="8.1640625" style="195"/>
  </cols>
  <sheetData>
    <row r="1" spans="2:17" ht="15.5">
      <c r="B1" s="269"/>
      <c r="C1" s="269"/>
      <c r="D1" s="269"/>
      <c r="E1" s="269"/>
      <c r="F1" s="269"/>
      <c r="G1" s="269"/>
    </row>
    <row r="2" spans="2:17" ht="15.5">
      <c r="B2" s="196"/>
    </row>
    <row r="3" spans="2:17" ht="15.5">
      <c r="B3" s="270" t="s">
        <v>255</v>
      </c>
      <c r="C3" s="270"/>
      <c r="D3" s="270"/>
      <c r="E3" s="270"/>
      <c r="F3" s="270"/>
      <c r="G3" s="270"/>
    </row>
    <row r="4" spans="2:17" ht="16" thickBot="1">
      <c r="B4" s="271"/>
      <c r="C4" s="271"/>
      <c r="D4" s="271"/>
      <c r="E4" s="271"/>
      <c r="F4" s="271"/>
      <c r="G4" s="271"/>
    </row>
    <row r="5" spans="2:17" ht="15.5">
      <c r="B5" s="270"/>
      <c r="C5" s="270"/>
      <c r="D5" s="270"/>
      <c r="E5" s="270"/>
      <c r="F5" s="270"/>
      <c r="G5" s="197" t="s">
        <v>256</v>
      </c>
      <c r="K5" s="272" t="s">
        <v>257</v>
      </c>
      <c r="L5" s="273"/>
      <c r="M5" s="273"/>
      <c r="N5" s="273"/>
      <c r="O5" s="273"/>
      <c r="P5" s="273"/>
      <c r="Q5" s="274"/>
    </row>
    <row r="6" spans="2:17" ht="15.5">
      <c r="B6" s="198" t="s">
        <v>258</v>
      </c>
      <c r="C6" s="197" t="s">
        <v>259</v>
      </c>
      <c r="D6" s="197" t="s">
        <v>260</v>
      </c>
      <c r="E6" s="270" t="s">
        <v>63</v>
      </c>
      <c r="F6" s="270"/>
      <c r="G6" s="199"/>
      <c r="K6" s="200" t="s">
        <v>261</v>
      </c>
      <c r="L6" s="201"/>
      <c r="M6" s="275"/>
      <c r="N6" s="275"/>
      <c r="O6" s="275"/>
      <c r="P6" s="275"/>
      <c r="Q6" s="276"/>
    </row>
    <row r="7" spans="2:17" ht="29">
      <c r="B7" s="197" t="s">
        <v>262</v>
      </c>
      <c r="C7" s="198">
        <v>400</v>
      </c>
      <c r="D7" s="202">
        <f>E15</f>
        <v>0</v>
      </c>
      <c r="E7" s="278">
        <f>C7*D7</f>
        <v>0</v>
      </c>
      <c r="F7" s="278"/>
      <c r="G7" s="202"/>
      <c r="K7" s="200" t="s">
        <v>263</v>
      </c>
      <c r="L7" s="203" t="s">
        <v>264</v>
      </c>
      <c r="M7" s="204" t="s">
        <v>265</v>
      </c>
      <c r="N7" s="204" t="s">
        <v>266</v>
      </c>
      <c r="O7" s="204" t="s">
        <v>267</v>
      </c>
      <c r="P7" s="204" t="s">
        <v>163</v>
      </c>
      <c r="Q7" s="205" t="s">
        <v>268</v>
      </c>
    </row>
    <row r="8" spans="2:17" ht="15.5">
      <c r="B8" s="206"/>
      <c r="C8" s="207"/>
      <c r="D8" s="207"/>
      <c r="E8" s="207"/>
      <c r="F8" s="207"/>
      <c r="G8" s="198"/>
      <c r="K8" s="208" t="str">
        <f>B7</f>
        <v xml:space="preserve">COZINHEIRAS ESCOLARES </v>
      </c>
      <c r="L8" s="209"/>
      <c r="M8" s="209">
        <f t="shared" ref="M8:M18" si="0">L8*0.06</f>
        <v>0</v>
      </c>
      <c r="N8" s="209">
        <f t="shared" ref="N8:N22" si="1">$L$6*2*21</f>
        <v>0</v>
      </c>
      <c r="O8" s="209">
        <f t="shared" ref="O8:O18" si="2">IF((N8-M8)&lt;0,0,(N8-M8))</f>
        <v>0</v>
      </c>
      <c r="P8" s="194">
        <f>C7</f>
        <v>400</v>
      </c>
      <c r="Q8" s="210">
        <f t="shared" ref="Q8:Q18" si="3">O8*P8</f>
        <v>0</v>
      </c>
    </row>
    <row r="9" spans="2:17" ht="15.5">
      <c r="B9" s="271" t="s">
        <v>269</v>
      </c>
      <c r="C9" s="271"/>
      <c r="D9" s="271"/>
      <c r="E9" s="271"/>
      <c r="F9" s="271"/>
      <c r="G9" s="198"/>
      <c r="K9" s="208" t="str">
        <f>B18</f>
        <v>Coordenadora</v>
      </c>
      <c r="L9" s="209"/>
      <c r="M9" s="209">
        <f t="shared" si="0"/>
        <v>0</v>
      </c>
      <c r="N9" s="209">
        <f t="shared" si="1"/>
        <v>0</v>
      </c>
      <c r="O9" s="209">
        <f t="shared" si="2"/>
        <v>0</v>
      </c>
      <c r="P9" s="194">
        <f t="shared" ref="P9:P22" si="4">C18</f>
        <v>1</v>
      </c>
      <c r="Q9" s="210">
        <f t="shared" si="3"/>
        <v>0</v>
      </c>
    </row>
    <row r="10" spans="2:17" ht="31">
      <c r="B10" s="198" t="s">
        <v>157</v>
      </c>
      <c r="C10" s="198" t="s">
        <v>270</v>
      </c>
      <c r="D10" s="198" t="s">
        <v>271</v>
      </c>
      <c r="E10" s="279" t="s">
        <v>272</v>
      </c>
      <c r="F10" s="279"/>
      <c r="G10" s="198"/>
      <c r="K10" s="208" t="str">
        <f t="shared" ref="K10:K19" si="5">B19</f>
        <v>Nutricionista Supervisora</v>
      </c>
      <c r="L10" s="209"/>
      <c r="M10" s="209">
        <f t="shared" si="0"/>
        <v>0</v>
      </c>
      <c r="N10" s="209">
        <f t="shared" si="1"/>
        <v>0</v>
      </c>
      <c r="O10" s="209">
        <f t="shared" si="2"/>
        <v>0</v>
      </c>
      <c r="P10" s="194">
        <f t="shared" si="4"/>
        <v>1</v>
      </c>
      <c r="Q10" s="210">
        <f t="shared" si="3"/>
        <v>0</v>
      </c>
    </row>
    <row r="11" spans="2:17" ht="15.5">
      <c r="B11" s="198" t="s">
        <v>273</v>
      </c>
      <c r="C11" s="198" t="s">
        <v>264</v>
      </c>
      <c r="D11" s="202"/>
      <c r="E11" s="277">
        <f>D11</f>
        <v>0</v>
      </c>
      <c r="F11" s="277"/>
      <c r="G11" s="198"/>
      <c r="K11" s="208" t="str">
        <f t="shared" si="5"/>
        <v>Auxiliar Adm</v>
      </c>
      <c r="L11" s="209"/>
      <c r="M11" s="209">
        <f t="shared" si="0"/>
        <v>0</v>
      </c>
      <c r="N11" s="209">
        <f t="shared" si="1"/>
        <v>0</v>
      </c>
      <c r="O11" s="209">
        <f t="shared" si="2"/>
        <v>0</v>
      </c>
      <c r="P11" s="194">
        <f t="shared" si="4"/>
        <v>1</v>
      </c>
      <c r="Q11" s="210">
        <f t="shared" si="3"/>
        <v>0</v>
      </c>
    </row>
    <row r="12" spans="2:17" ht="15.5">
      <c r="B12" s="198" t="s">
        <v>274</v>
      </c>
      <c r="C12" s="198" t="s">
        <v>275</v>
      </c>
      <c r="D12" s="202"/>
      <c r="E12" s="277">
        <f>D12</f>
        <v>0</v>
      </c>
      <c r="F12" s="277"/>
      <c r="G12" s="198"/>
      <c r="K12" s="208" t="str">
        <f t="shared" si="5"/>
        <v>Nutricionista Administrativo</v>
      </c>
      <c r="L12" s="209"/>
      <c r="M12" s="209">
        <f t="shared" si="0"/>
        <v>0</v>
      </c>
      <c r="N12" s="209">
        <f t="shared" si="1"/>
        <v>0</v>
      </c>
      <c r="O12" s="209">
        <f t="shared" si="2"/>
        <v>0</v>
      </c>
      <c r="P12" s="194">
        <f t="shared" si="4"/>
        <v>1</v>
      </c>
      <c r="Q12" s="210">
        <f t="shared" si="3"/>
        <v>0</v>
      </c>
    </row>
    <row r="13" spans="2:17" ht="31">
      <c r="B13" s="198" t="s">
        <v>276</v>
      </c>
      <c r="C13" s="198" t="s">
        <v>277</v>
      </c>
      <c r="D13" s="202"/>
      <c r="E13" s="277">
        <f>D13</f>
        <v>0</v>
      </c>
      <c r="F13" s="277"/>
      <c r="G13" s="198"/>
      <c r="K13" s="208" t="str">
        <f t="shared" si="5"/>
        <v>Nutricionista Dietas Especiais</v>
      </c>
      <c r="L13" s="209"/>
      <c r="M13" s="209">
        <f t="shared" si="0"/>
        <v>0</v>
      </c>
      <c r="N13" s="209">
        <f t="shared" si="1"/>
        <v>0</v>
      </c>
      <c r="O13" s="209">
        <f t="shared" si="2"/>
        <v>0</v>
      </c>
      <c r="P13" s="194">
        <f t="shared" si="4"/>
        <v>1</v>
      </c>
      <c r="Q13" s="210">
        <f t="shared" si="3"/>
        <v>0</v>
      </c>
    </row>
    <row r="14" spans="2:17" ht="15.5">
      <c r="B14" s="198" t="s">
        <v>278</v>
      </c>
      <c r="C14" s="198" t="s">
        <v>279</v>
      </c>
      <c r="D14" s="202"/>
      <c r="E14" s="277">
        <f>D14</f>
        <v>0</v>
      </c>
      <c r="F14" s="277"/>
      <c r="G14" s="198"/>
      <c r="K14" s="208" t="str">
        <f t="shared" si="5"/>
        <v>Nutricionista Planejamento</v>
      </c>
      <c r="L14" s="209"/>
      <c r="M14" s="209">
        <f t="shared" si="0"/>
        <v>0</v>
      </c>
      <c r="N14" s="209">
        <f t="shared" si="1"/>
        <v>0</v>
      </c>
      <c r="O14" s="209">
        <f t="shared" si="2"/>
        <v>0</v>
      </c>
      <c r="P14" s="194">
        <f t="shared" si="4"/>
        <v>1</v>
      </c>
      <c r="Q14" s="210">
        <f t="shared" si="3"/>
        <v>0</v>
      </c>
    </row>
    <row r="15" spans="2:17" ht="15.5">
      <c r="B15" s="270" t="s">
        <v>280</v>
      </c>
      <c r="C15" s="270"/>
      <c r="D15" s="270"/>
      <c r="E15" s="278">
        <f>SUM(E11:F14)</f>
        <v>0</v>
      </c>
      <c r="F15" s="278"/>
      <c r="G15" s="198"/>
      <c r="K15" s="208" t="str">
        <f t="shared" si="5"/>
        <v>Nutricionista Qualidade</v>
      </c>
      <c r="L15" s="209"/>
      <c r="M15" s="209">
        <f t="shared" si="0"/>
        <v>0</v>
      </c>
      <c r="N15" s="209">
        <f t="shared" si="1"/>
        <v>0</v>
      </c>
      <c r="O15" s="209">
        <f t="shared" si="2"/>
        <v>0</v>
      </c>
      <c r="P15" s="194">
        <f t="shared" si="4"/>
        <v>1</v>
      </c>
      <c r="Q15" s="210">
        <f t="shared" si="3"/>
        <v>0</v>
      </c>
    </row>
    <row r="16" spans="2:17" ht="15.5">
      <c r="B16" s="211" t="s">
        <v>281</v>
      </c>
      <c r="C16" s="212"/>
      <c r="D16" s="212"/>
      <c r="E16" s="207"/>
      <c r="F16" s="213"/>
      <c r="G16" s="214"/>
      <c r="K16" s="208" t="str">
        <f t="shared" si="5"/>
        <v>Nutricionista Educação Nutri.</v>
      </c>
      <c r="L16" s="209"/>
      <c r="M16" s="209">
        <f t="shared" si="0"/>
        <v>0</v>
      </c>
      <c r="N16" s="209">
        <f t="shared" si="1"/>
        <v>0</v>
      </c>
      <c r="O16" s="209">
        <f t="shared" si="2"/>
        <v>0</v>
      </c>
      <c r="P16" s="194">
        <f t="shared" si="4"/>
        <v>1</v>
      </c>
      <c r="Q16" s="210">
        <f t="shared" si="3"/>
        <v>0</v>
      </c>
    </row>
    <row r="17" spans="2:17" ht="15.5">
      <c r="B17" s="198" t="s">
        <v>258</v>
      </c>
      <c r="C17" s="198" t="s">
        <v>259</v>
      </c>
      <c r="D17" s="198" t="s">
        <v>282</v>
      </c>
      <c r="E17" s="279" t="s">
        <v>272</v>
      </c>
      <c r="F17" s="279"/>
      <c r="G17" s="198"/>
      <c r="K17" s="208" t="str">
        <f t="shared" si="5"/>
        <v>Nutricionista Rota</v>
      </c>
      <c r="L17" s="209"/>
      <c r="M17" s="209">
        <f t="shared" si="0"/>
        <v>0</v>
      </c>
      <c r="N17" s="209">
        <f t="shared" si="1"/>
        <v>0</v>
      </c>
      <c r="O17" s="209">
        <f t="shared" si="2"/>
        <v>0</v>
      </c>
      <c r="P17" s="194">
        <f t="shared" si="4"/>
        <v>14</v>
      </c>
      <c r="Q17" s="210">
        <f t="shared" si="3"/>
        <v>0</v>
      </c>
    </row>
    <row r="18" spans="2:17" ht="15.5">
      <c r="B18" s="197" t="s">
        <v>283</v>
      </c>
      <c r="C18" s="197">
        <v>1</v>
      </c>
      <c r="D18" s="215"/>
      <c r="E18" s="277">
        <f t="shared" ref="E18:E31" si="6">C18*D18</f>
        <v>0</v>
      </c>
      <c r="F18" s="277"/>
      <c r="G18" s="198"/>
      <c r="K18" s="208" t="str">
        <f t="shared" si="5"/>
        <v>Nutricionista Experiência Cliente</v>
      </c>
      <c r="L18" s="209"/>
      <c r="M18" s="209">
        <f t="shared" si="0"/>
        <v>0</v>
      </c>
      <c r="N18" s="209">
        <f t="shared" si="1"/>
        <v>0</v>
      </c>
      <c r="O18" s="209">
        <f t="shared" si="2"/>
        <v>0</v>
      </c>
      <c r="P18" s="194">
        <f t="shared" si="4"/>
        <v>1</v>
      </c>
      <c r="Q18" s="210">
        <f t="shared" si="3"/>
        <v>0</v>
      </c>
    </row>
    <row r="19" spans="2:17" ht="15.5">
      <c r="B19" s="197" t="s">
        <v>284</v>
      </c>
      <c r="C19" s="197">
        <v>1</v>
      </c>
      <c r="D19" s="215"/>
      <c r="E19" s="277">
        <f t="shared" si="6"/>
        <v>0</v>
      </c>
      <c r="F19" s="277"/>
      <c r="G19" s="198"/>
      <c r="K19" s="208" t="str">
        <f t="shared" si="5"/>
        <v>Nutricionista Aleitamento Materno</v>
      </c>
      <c r="L19" s="209"/>
      <c r="M19" s="209">
        <f>L19*0.06</f>
        <v>0</v>
      </c>
      <c r="N19" s="209">
        <f t="shared" si="1"/>
        <v>0</v>
      </c>
      <c r="O19" s="209">
        <f>IF((N19-M19)&lt;0,0,(N19-M19))</f>
        <v>0</v>
      </c>
      <c r="P19" s="194">
        <f t="shared" si="4"/>
        <v>1</v>
      </c>
      <c r="Q19" s="210">
        <f>O19*P19</f>
        <v>0</v>
      </c>
    </row>
    <row r="20" spans="2:17" ht="15.5">
      <c r="B20" s="197" t="s">
        <v>285</v>
      </c>
      <c r="C20" s="197">
        <v>1</v>
      </c>
      <c r="D20" s="215"/>
      <c r="E20" s="277">
        <f t="shared" si="6"/>
        <v>0</v>
      </c>
      <c r="F20" s="277"/>
      <c r="G20" s="198"/>
      <c r="K20" s="208" t="str">
        <f>B29</f>
        <v>Motorista</v>
      </c>
      <c r="L20" s="209"/>
      <c r="M20" s="209">
        <f>L20*0.06</f>
        <v>0</v>
      </c>
      <c r="N20" s="209">
        <f t="shared" si="1"/>
        <v>0</v>
      </c>
      <c r="O20" s="209">
        <f>IF((N20-M20)&lt;0,0,(N20-M20))</f>
        <v>0</v>
      </c>
      <c r="P20" s="194">
        <f t="shared" si="4"/>
        <v>3</v>
      </c>
      <c r="Q20" s="210">
        <f>O20*P20</f>
        <v>0</v>
      </c>
    </row>
    <row r="21" spans="2:17" ht="15.5">
      <c r="B21" s="197" t="s">
        <v>286</v>
      </c>
      <c r="C21" s="197">
        <v>1</v>
      </c>
      <c r="D21" s="215"/>
      <c r="E21" s="277">
        <f t="shared" si="6"/>
        <v>0</v>
      </c>
      <c r="F21" s="277"/>
      <c r="G21" s="198"/>
      <c r="K21" s="208" t="str">
        <f>B30</f>
        <v>Auxiliar de limpeza</v>
      </c>
      <c r="L21" s="209"/>
      <c r="M21" s="209">
        <f>L21*0.06</f>
        <v>0</v>
      </c>
      <c r="N21" s="209">
        <f t="shared" si="1"/>
        <v>0</v>
      </c>
      <c r="O21" s="209">
        <f>IF((N21-M21)&lt;0,0,(N21-M21))</f>
        <v>0</v>
      </c>
      <c r="P21" s="194">
        <f t="shared" si="4"/>
        <v>3</v>
      </c>
      <c r="Q21" s="210">
        <f>O21*P21</f>
        <v>0</v>
      </c>
    </row>
    <row r="22" spans="2:17" ht="15.5">
      <c r="B22" s="197" t="s">
        <v>287</v>
      </c>
      <c r="C22" s="197">
        <v>1</v>
      </c>
      <c r="D22" s="215"/>
      <c r="E22" s="277">
        <f t="shared" si="6"/>
        <v>0</v>
      </c>
      <c r="F22" s="277"/>
      <c r="G22" s="198"/>
      <c r="K22" s="208" t="str">
        <f>B31</f>
        <v>Estoquista</v>
      </c>
      <c r="L22" s="209"/>
      <c r="M22" s="209">
        <f>L22*0.06</f>
        <v>0</v>
      </c>
      <c r="N22" s="209">
        <f t="shared" si="1"/>
        <v>0</v>
      </c>
      <c r="O22" s="209">
        <f>IF((N22-M22)&lt;0,0,(N22-M22))</f>
        <v>0</v>
      </c>
      <c r="P22" s="194">
        <f t="shared" si="4"/>
        <v>1</v>
      </c>
      <c r="Q22" s="210">
        <f>O22*P22</f>
        <v>0</v>
      </c>
    </row>
    <row r="23" spans="2:17" ht="16" thickBot="1">
      <c r="B23" s="197" t="s">
        <v>288</v>
      </c>
      <c r="C23" s="197">
        <v>1</v>
      </c>
      <c r="D23" s="215"/>
      <c r="E23" s="277">
        <f t="shared" si="6"/>
        <v>0</v>
      </c>
      <c r="F23" s="277"/>
      <c r="G23" s="198"/>
      <c r="K23" s="280" t="s">
        <v>289</v>
      </c>
      <c r="L23" s="281"/>
      <c r="M23" s="281"/>
      <c r="N23" s="281"/>
      <c r="O23" s="281"/>
      <c r="P23" s="281"/>
      <c r="Q23" s="216">
        <f>SUM(Q8:Q22)</f>
        <v>0</v>
      </c>
    </row>
    <row r="24" spans="2:17" ht="16" thickBot="1">
      <c r="B24" s="197" t="s">
        <v>290</v>
      </c>
      <c r="C24" s="197">
        <v>1</v>
      </c>
      <c r="D24" s="215"/>
      <c r="E24" s="277">
        <f t="shared" si="6"/>
        <v>0</v>
      </c>
      <c r="F24" s="277"/>
      <c r="G24" s="198"/>
    </row>
    <row r="25" spans="2:17" ht="15.5">
      <c r="B25" s="197" t="s">
        <v>291</v>
      </c>
      <c r="C25" s="197">
        <v>1</v>
      </c>
      <c r="D25" s="215"/>
      <c r="E25" s="277">
        <f t="shared" si="6"/>
        <v>0</v>
      </c>
      <c r="F25" s="277"/>
      <c r="G25" s="198"/>
      <c r="K25" s="272" t="s">
        <v>292</v>
      </c>
      <c r="L25" s="273"/>
      <c r="M25" s="273"/>
      <c r="N25" s="273"/>
      <c r="O25" s="273"/>
      <c r="P25" s="273"/>
      <c r="Q25" s="274"/>
    </row>
    <row r="26" spans="2:17" ht="29">
      <c r="B26" s="197" t="s">
        <v>293</v>
      </c>
      <c r="C26" s="197">
        <v>14</v>
      </c>
      <c r="D26" s="215"/>
      <c r="E26" s="277">
        <f t="shared" si="6"/>
        <v>0</v>
      </c>
      <c r="F26" s="277"/>
      <c r="G26" s="198"/>
      <c r="K26" s="200" t="s">
        <v>292</v>
      </c>
      <c r="L26" s="204" t="s">
        <v>294</v>
      </c>
      <c r="M26" s="204" t="s">
        <v>163</v>
      </c>
      <c r="N26" s="204" t="s">
        <v>295</v>
      </c>
      <c r="O26" s="204" t="s">
        <v>151</v>
      </c>
      <c r="P26" s="204" t="s">
        <v>296</v>
      </c>
      <c r="Q26" s="205" t="s">
        <v>295</v>
      </c>
    </row>
    <row r="27" spans="2:17" ht="15.5">
      <c r="B27" s="197" t="s">
        <v>297</v>
      </c>
      <c r="C27" s="197">
        <v>1</v>
      </c>
      <c r="D27" s="215"/>
      <c r="E27" s="277">
        <f t="shared" si="6"/>
        <v>0</v>
      </c>
      <c r="F27" s="277"/>
      <c r="G27" s="198"/>
      <c r="K27" s="208" t="str">
        <f>B7</f>
        <v xml:space="preserve">COZINHEIRAS ESCOLARES </v>
      </c>
      <c r="L27" s="217"/>
      <c r="M27" s="194">
        <f>C7</f>
        <v>400</v>
      </c>
      <c r="N27" s="209">
        <f t="shared" ref="N27:N34" si="7">L27*M27</f>
        <v>0</v>
      </c>
      <c r="O27" s="209"/>
      <c r="P27" s="209">
        <f>O27*M27</f>
        <v>0</v>
      </c>
      <c r="Q27" s="210">
        <f>N27+P27</f>
        <v>0</v>
      </c>
    </row>
    <row r="28" spans="2:17" ht="15.5">
      <c r="B28" s="197" t="s">
        <v>298</v>
      </c>
      <c r="C28" s="197">
        <v>1</v>
      </c>
      <c r="D28" s="215"/>
      <c r="E28" s="277">
        <f t="shared" si="6"/>
        <v>0</v>
      </c>
      <c r="F28" s="277"/>
      <c r="G28" s="198"/>
      <c r="K28" s="208" t="str">
        <f>B18</f>
        <v>Coordenadora</v>
      </c>
      <c r="L28" s="217"/>
      <c r="M28" s="194">
        <f>C18</f>
        <v>1</v>
      </c>
      <c r="N28" s="209">
        <f t="shared" si="7"/>
        <v>0</v>
      </c>
      <c r="O28" s="209"/>
      <c r="P28" s="209">
        <f t="shared" ref="P28:P32" si="8">O28*M28</f>
        <v>0</v>
      </c>
      <c r="Q28" s="210">
        <f t="shared" ref="Q28:Q34" si="9">N28+P28</f>
        <v>0</v>
      </c>
    </row>
    <row r="29" spans="2:17" ht="15.5">
      <c r="B29" s="197" t="s">
        <v>299</v>
      </c>
      <c r="C29" s="197">
        <v>3</v>
      </c>
      <c r="D29" s="215"/>
      <c r="E29" s="277">
        <f t="shared" si="6"/>
        <v>0</v>
      </c>
      <c r="F29" s="277"/>
      <c r="G29" s="198"/>
      <c r="K29" s="208" t="str">
        <f>B19</f>
        <v>Nutricionista Supervisora</v>
      </c>
      <c r="L29" s="217"/>
      <c r="M29" s="194">
        <f>C19</f>
        <v>1</v>
      </c>
      <c r="N29" s="209">
        <f t="shared" si="7"/>
        <v>0</v>
      </c>
      <c r="O29" s="209"/>
      <c r="P29" s="209">
        <f t="shared" si="8"/>
        <v>0</v>
      </c>
      <c r="Q29" s="210">
        <f t="shared" si="9"/>
        <v>0</v>
      </c>
    </row>
    <row r="30" spans="2:17" ht="15.5">
      <c r="B30" s="197" t="s">
        <v>300</v>
      </c>
      <c r="C30" s="197">
        <v>3</v>
      </c>
      <c r="D30" s="215"/>
      <c r="E30" s="277">
        <f t="shared" si="6"/>
        <v>0</v>
      </c>
      <c r="F30" s="277"/>
      <c r="G30" s="198"/>
      <c r="K30" s="208" t="str">
        <f>B20</f>
        <v>Auxiliar Adm</v>
      </c>
      <c r="L30" s="217"/>
      <c r="M30" s="194">
        <f>C20</f>
        <v>1</v>
      </c>
      <c r="N30" s="209">
        <f t="shared" si="7"/>
        <v>0</v>
      </c>
      <c r="O30" s="209"/>
      <c r="P30" s="209">
        <f t="shared" si="8"/>
        <v>0</v>
      </c>
      <c r="Q30" s="210">
        <f t="shared" si="9"/>
        <v>0</v>
      </c>
    </row>
    <row r="31" spans="2:17" ht="15.5">
      <c r="B31" s="197" t="s">
        <v>301</v>
      </c>
      <c r="C31" s="197">
        <v>1</v>
      </c>
      <c r="D31" s="215"/>
      <c r="E31" s="277">
        <f t="shared" si="6"/>
        <v>0</v>
      </c>
      <c r="F31" s="277"/>
      <c r="G31" s="198"/>
      <c r="K31" s="208" t="s">
        <v>302</v>
      </c>
      <c r="L31" s="217"/>
      <c r="M31" s="194">
        <f>C21+C22+C23+C24+C25+C26+C27+C28</f>
        <v>21</v>
      </c>
      <c r="N31" s="209">
        <f t="shared" si="7"/>
        <v>0</v>
      </c>
      <c r="O31" s="209"/>
      <c r="P31" s="209">
        <f t="shared" si="8"/>
        <v>0</v>
      </c>
      <c r="Q31" s="210">
        <f t="shared" si="9"/>
        <v>0</v>
      </c>
    </row>
    <row r="32" spans="2:17" ht="15.5">
      <c r="B32" s="270"/>
      <c r="C32" s="270"/>
      <c r="D32" s="270"/>
      <c r="E32" s="278">
        <f>SUM(E18:F31)</f>
        <v>0</v>
      </c>
      <c r="F32" s="278"/>
      <c r="G32" s="198"/>
      <c r="K32" s="208" t="str">
        <f>B29</f>
        <v>Motorista</v>
      </c>
      <c r="L32" s="217"/>
      <c r="M32" s="194">
        <f>C29</f>
        <v>3</v>
      </c>
      <c r="N32" s="209">
        <f t="shared" si="7"/>
        <v>0</v>
      </c>
      <c r="O32" s="209"/>
      <c r="P32" s="209">
        <f t="shared" si="8"/>
        <v>0</v>
      </c>
      <c r="Q32" s="210">
        <f t="shared" si="9"/>
        <v>0</v>
      </c>
    </row>
    <row r="33" spans="2:17" ht="15.5">
      <c r="B33" s="282"/>
      <c r="C33" s="283"/>
      <c r="D33" s="283"/>
      <c r="E33" s="283"/>
      <c r="F33" s="283"/>
      <c r="G33" s="284"/>
      <c r="K33" s="208" t="str">
        <f>B30</f>
        <v>Auxiliar de limpeza</v>
      </c>
      <c r="L33" s="217"/>
      <c r="M33" s="194">
        <f>C30</f>
        <v>3</v>
      </c>
      <c r="N33" s="209">
        <f t="shared" si="7"/>
        <v>0</v>
      </c>
      <c r="O33" s="209"/>
      <c r="P33" s="209">
        <f>O33*M33</f>
        <v>0</v>
      </c>
      <c r="Q33" s="210">
        <f t="shared" si="9"/>
        <v>0</v>
      </c>
    </row>
    <row r="34" spans="2:17" ht="31">
      <c r="B34" s="198" t="s">
        <v>157</v>
      </c>
      <c r="C34" s="197" t="s">
        <v>270</v>
      </c>
      <c r="D34" s="197" t="s">
        <v>271</v>
      </c>
      <c r="E34" s="270" t="s">
        <v>272</v>
      </c>
      <c r="F34" s="270"/>
      <c r="G34" s="198"/>
      <c r="K34" s="208" t="str">
        <f>B31</f>
        <v>Estoquista</v>
      </c>
      <c r="L34" s="217"/>
      <c r="M34" s="194">
        <f>C31</f>
        <v>1</v>
      </c>
      <c r="N34" s="209">
        <f t="shared" si="7"/>
        <v>0</v>
      </c>
      <c r="O34" s="209"/>
      <c r="P34" s="209">
        <f>O34*M34</f>
        <v>0</v>
      </c>
      <c r="Q34" s="210">
        <f t="shared" si="9"/>
        <v>0</v>
      </c>
    </row>
    <row r="35" spans="2:17" ht="16" thickBot="1">
      <c r="B35" s="198" t="s">
        <v>273</v>
      </c>
      <c r="C35" s="198" t="s">
        <v>264</v>
      </c>
      <c r="D35" s="202"/>
      <c r="E35" s="277">
        <f>E32-E36</f>
        <v>0</v>
      </c>
      <c r="F35" s="277"/>
      <c r="G35" s="198"/>
      <c r="K35" s="218"/>
      <c r="L35" s="219"/>
      <c r="M35" s="219"/>
      <c r="N35" s="220">
        <f>SUM(N27:N34)</f>
        <v>0</v>
      </c>
      <c r="O35" s="219"/>
      <c r="P35" s="219"/>
      <c r="Q35" s="216">
        <f>SUM(Q27:Q34)</f>
        <v>0</v>
      </c>
    </row>
    <row r="36" spans="2:17" ht="15.5">
      <c r="B36" s="198" t="s">
        <v>274</v>
      </c>
      <c r="C36" s="198" t="s">
        <v>275</v>
      </c>
      <c r="D36" s="202" t="s">
        <v>303</v>
      </c>
      <c r="E36" s="277">
        <f>L21/22*0.2*C30</f>
        <v>0</v>
      </c>
      <c r="F36" s="277"/>
      <c r="G36" s="198"/>
    </row>
    <row r="37" spans="2:17" ht="31">
      <c r="B37" s="198" t="s">
        <v>276</v>
      </c>
      <c r="C37" s="198" t="s">
        <v>277</v>
      </c>
      <c r="D37" s="202"/>
      <c r="E37" s="277">
        <v>0</v>
      </c>
      <c r="F37" s="277"/>
      <c r="G37" s="198"/>
    </row>
    <row r="38" spans="2:17" ht="15.5">
      <c r="B38" s="198" t="s">
        <v>278</v>
      </c>
      <c r="C38" s="198" t="s">
        <v>279</v>
      </c>
      <c r="D38" s="202"/>
      <c r="E38" s="277">
        <v>0</v>
      </c>
      <c r="F38" s="277"/>
      <c r="G38" s="198"/>
    </row>
    <row r="39" spans="2:17" ht="15.5">
      <c r="B39" s="270" t="s">
        <v>280</v>
      </c>
      <c r="C39" s="270"/>
      <c r="D39" s="270"/>
      <c r="E39" s="278">
        <f>SUM(E35:F38)</f>
        <v>0</v>
      </c>
      <c r="F39" s="278"/>
      <c r="G39" s="198"/>
    </row>
    <row r="40" spans="2:17" ht="15.5">
      <c r="B40" s="212"/>
      <c r="C40" s="212"/>
      <c r="D40" s="212"/>
      <c r="E40" s="207"/>
      <c r="F40" s="213"/>
      <c r="G40" s="214"/>
    </row>
    <row r="41" spans="2:17" ht="15.5">
      <c r="B41" s="279" t="s">
        <v>304</v>
      </c>
      <c r="C41" s="279"/>
      <c r="D41" s="279"/>
      <c r="E41" s="285">
        <f>E7+E32</f>
        <v>0</v>
      </c>
      <c r="F41" s="270"/>
      <c r="G41" s="197" t="s">
        <v>57</v>
      </c>
    </row>
    <row r="42" spans="2:17" ht="15.5">
      <c r="B42" s="270" t="s">
        <v>305</v>
      </c>
      <c r="C42" s="270"/>
      <c r="D42" s="270"/>
      <c r="E42" s="270"/>
      <c r="F42" s="270"/>
      <c r="G42" s="198"/>
    </row>
    <row r="43" spans="2:17" ht="15.5">
      <c r="B43" s="270" t="s">
        <v>306</v>
      </c>
      <c r="C43" s="270"/>
      <c r="D43" s="270"/>
      <c r="E43" s="270"/>
      <c r="F43" s="270"/>
      <c r="G43" s="197" t="s">
        <v>57</v>
      </c>
    </row>
    <row r="44" spans="2:17" ht="31">
      <c r="B44" s="197" t="s">
        <v>157</v>
      </c>
      <c r="C44" s="198" t="s">
        <v>307</v>
      </c>
      <c r="D44" s="197" t="s">
        <v>271</v>
      </c>
      <c r="E44" s="270" t="s">
        <v>272</v>
      </c>
      <c r="F44" s="270"/>
      <c r="G44" s="198"/>
    </row>
    <row r="45" spans="2:17" ht="31">
      <c r="B45" s="197" t="s">
        <v>18</v>
      </c>
      <c r="C45" s="198" t="s">
        <v>308</v>
      </c>
      <c r="D45" s="198"/>
      <c r="E45" s="277">
        <f>$E$41*G45</f>
        <v>0</v>
      </c>
      <c r="F45" s="277"/>
      <c r="G45" s="221">
        <v>0.2</v>
      </c>
    </row>
    <row r="46" spans="2:17" ht="15.5">
      <c r="B46" s="197" t="s">
        <v>23</v>
      </c>
      <c r="C46" s="198" t="s">
        <v>309</v>
      </c>
      <c r="D46" s="198"/>
      <c r="E46" s="277">
        <f t="shared" ref="E46:E52" si="10">$E$41*G46</f>
        <v>0</v>
      </c>
      <c r="F46" s="277"/>
      <c r="G46" s="221">
        <v>1.4999999999999999E-2</v>
      </c>
    </row>
    <row r="47" spans="2:17" ht="15.5">
      <c r="B47" s="197" t="s">
        <v>37</v>
      </c>
      <c r="C47" s="198" t="s">
        <v>76</v>
      </c>
      <c r="D47" s="198"/>
      <c r="E47" s="277">
        <f t="shared" si="10"/>
        <v>0</v>
      </c>
      <c r="F47" s="277"/>
      <c r="G47" s="221">
        <v>0.01</v>
      </c>
    </row>
    <row r="48" spans="2:17" ht="15.5">
      <c r="B48" s="197" t="s">
        <v>310</v>
      </c>
      <c r="C48" s="198" t="s">
        <v>29</v>
      </c>
      <c r="D48" s="198"/>
      <c r="E48" s="277">
        <f t="shared" si="10"/>
        <v>0</v>
      </c>
      <c r="F48" s="277"/>
      <c r="G48" s="221">
        <v>2E-3</v>
      </c>
    </row>
    <row r="49" spans="2:7" ht="15.5">
      <c r="B49" s="197" t="s">
        <v>311</v>
      </c>
      <c r="C49" s="198" t="s">
        <v>26</v>
      </c>
      <c r="D49" s="198"/>
      <c r="E49" s="277">
        <f t="shared" si="10"/>
        <v>0</v>
      </c>
      <c r="F49" s="277"/>
      <c r="G49" s="221">
        <v>2.5000000000000001E-2</v>
      </c>
    </row>
    <row r="50" spans="2:7" ht="15.5">
      <c r="B50" s="197" t="s">
        <v>312</v>
      </c>
      <c r="C50" s="198" t="s">
        <v>30</v>
      </c>
      <c r="D50" s="198"/>
      <c r="E50" s="277">
        <f t="shared" si="10"/>
        <v>0</v>
      </c>
      <c r="F50" s="277"/>
      <c r="G50" s="221">
        <v>0.08</v>
      </c>
    </row>
    <row r="51" spans="2:7" ht="31">
      <c r="B51" s="197" t="s">
        <v>313</v>
      </c>
      <c r="C51" s="198" t="s">
        <v>314</v>
      </c>
      <c r="D51" s="198"/>
      <c r="E51" s="277">
        <f t="shared" si="10"/>
        <v>0</v>
      </c>
      <c r="F51" s="277"/>
      <c r="G51" s="221">
        <f>3%*1.4976</f>
        <v>4.4928000000000003E-2</v>
      </c>
    </row>
    <row r="52" spans="2:7" ht="15.5">
      <c r="B52" s="197" t="s">
        <v>315</v>
      </c>
      <c r="C52" s="198" t="s">
        <v>28</v>
      </c>
      <c r="D52" s="198"/>
      <c r="E52" s="277">
        <f t="shared" si="10"/>
        <v>0</v>
      </c>
      <c r="F52" s="277"/>
      <c r="G52" s="221">
        <v>6.0000000000000001E-3</v>
      </c>
    </row>
    <row r="53" spans="2:7" ht="15.5">
      <c r="B53" s="198"/>
      <c r="C53" s="197" t="s">
        <v>204</v>
      </c>
      <c r="D53" s="198"/>
      <c r="E53" s="278">
        <f>SUM(E45:F52)</f>
        <v>0</v>
      </c>
      <c r="F53" s="278"/>
      <c r="G53" s="222">
        <f>SUM(G45:G52)</f>
        <v>0.3829280000000001</v>
      </c>
    </row>
    <row r="54" spans="2:7" ht="15.5">
      <c r="B54" s="270" t="s">
        <v>316</v>
      </c>
      <c r="C54" s="270"/>
      <c r="D54" s="270"/>
      <c r="E54" s="270"/>
      <c r="F54" s="270"/>
      <c r="G54" s="198"/>
    </row>
    <row r="55" spans="2:7" ht="31">
      <c r="B55" s="197" t="s">
        <v>317</v>
      </c>
      <c r="C55" s="198" t="s">
        <v>318</v>
      </c>
      <c r="D55" s="198"/>
      <c r="E55" s="277">
        <f t="shared" ref="E55:E62" si="11">$E$41*G55</f>
        <v>0</v>
      </c>
      <c r="F55" s="277"/>
      <c r="G55" s="221">
        <f>1/12+1/3/12</f>
        <v>0.1111111111111111</v>
      </c>
    </row>
    <row r="56" spans="2:7" ht="15.5">
      <c r="B56" s="197" t="s">
        <v>319</v>
      </c>
      <c r="C56" s="198" t="s">
        <v>320</v>
      </c>
      <c r="D56" s="198"/>
      <c r="E56" s="277">
        <f t="shared" si="11"/>
        <v>0</v>
      </c>
      <c r="F56" s="277"/>
      <c r="G56" s="221">
        <f>5.96/365</f>
        <v>1.6328767123287673E-2</v>
      </c>
    </row>
    <row r="57" spans="2:7" ht="15.5">
      <c r="B57" s="197" t="s">
        <v>321</v>
      </c>
      <c r="C57" s="198" t="s">
        <v>322</v>
      </c>
      <c r="D57" s="198"/>
      <c r="E57" s="277">
        <f t="shared" si="11"/>
        <v>0</v>
      </c>
      <c r="F57" s="277"/>
      <c r="G57" s="221">
        <f>0.02*(4/12)/12</f>
        <v>5.5555555555555556E-4</v>
      </c>
    </row>
    <row r="58" spans="2:7" ht="15.5">
      <c r="B58" s="197" t="s">
        <v>323</v>
      </c>
      <c r="C58" s="198" t="s">
        <v>324</v>
      </c>
      <c r="D58" s="198"/>
      <c r="E58" s="277">
        <f t="shared" si="11"/>
        <v>0</v>
      </c>
      <c r="F58" s="277"/>
      <c r="G58" s="221">
        <f>5/30/12*0.015</f>
        <v>2.0833333333333332E-4</v>
      </c>
    </row>
    <row r="59" spans="2:7" ht="15.5">
      <c r="B59" s="197" t="s">
        <v>325</v>
      </c>
      <c r="C59" s="198" t="s">
        <v>326</v>
      </c>
      <c r="D59" s="198"/>
      <c r="E59" s="277">
        <f t="shared" si="11"/>
        <v>0</v>
      </c>
      <c r="F59" s="277"/>
      <c r="G59" s="221">
        <f>5.96/365</f>
        <v>1.6328767123287673E-2</v>
      </c>
    </row>
    <row r="60" spans="2:7" ht="15.5">
      <c r="B60" s="197" t="s">
        <v>327</v>
      </c>
      <c r="C60" s="198" t="s">
        <v>328</v>
      </c>
      <c r="D60" s="198"/>
      <c r="E60" s="277">
        <f t="shared" si="11"/>
        <v>0</v>
      </c>
      <c r="F60" s="277"/>
      <c r="G60" s="221">
        <f>15/30/12*0.0078</f>
        <v>3.2499999999999999E-4</v>
      </c>
    </row>
    <row r="61" spans="2:7" ht="15.5">
      <c r="B61" s="197" t="s">
        <v>329</v>
      </c>
      <c r="C61" s="198" t="s">
        <v>330</v>
      </c>
      <c r="D61" s="198"/>
      <c r="E61" s="277">
        <f t="shared" si="11"/>
        <v>0</v>
      </c>
      <c r="F61" s="277"/>
      <c r="G61" s="221">
        <f>7/30/12</f>
        <v>1.9444444444444445E-2</v>
      </c>
    </row>
    <row r="62" spans="2:7" ht="15.5">
      <c r="B62" s="197" t="s">
        <v>331</v>
      </c>
      <c r="C62" s="198" t="s">
        <v>332</v>
      </c>
      <c r="D62" s="198"/>
      <c r="E62" s="277">
        <f t="shared" si="11"/>
        <v>0</v>
      </c>
      <c r="F62" s="277"/>
      <c r="G62" s="221">
        <f>1/12</f>
        <v>8.3333333333333329E-2</v>
      </c>
    </row>
    <row r="63" spans="2:7" ht="15.5">
      <c r="B63" s="198"/>
      <c r="C63" s="197" t="s">
        <v>204</v>
      </c>
      <c r="D63" s="198"/>
      <c r="E63" s="278">
        <f>SUM(E55:F62)</f>
        <v>0</v>
      </c>
      <c r="F63" s="278"/>
      <c r="G63" s="222">
        <f>SUM(G55:G62)</f>
        <v>0.24763531202435313</v>
      </c>
    </row>
    <row r="64" spans="2:7" ht="15.5">
      <c r="B64" s="270" t="s">
        <v>333</v>
      </c>
      <c r="C64" s="270"/>
      <c r="D64" s="270"/>
      <c r="E64" s="270"/>
      <c r="F64" s="270"/>
      <c r="G64" s="198"/>
    </row>
    <row r="65" spans="2:7" ht="15.5">
      <c r="B65" s="197" t="s">
        <v>334</v>
      </c>
      <c r="C65" s="198" t="s">
        <v>335</v>
      </c>
      <c r="D65" s="198"/>
      <c r="E65" s="277">
        <f t="shared" ref="E65:E67" si="12">$E$41*G65</f>
        <v>0</v>
      </c>
      <c r="F65" s="277"/>
      <c r="G65" s="221">
        <f>1/12*0.05</f>
        <v>4.1666666666666666E-3</v>
      </c>
    </row>
    <row r="66" spans="2:7" ht="15.5">
      <c r="B66" s="197" t="s">
        <v>336</v>
      </c>
      <c r="C66" s="198" t="s">
        <v>337</v>
      </c>
      <c r="D66" s="198"/>
      <c r="E66" s="277">
        <f t="shared" si="12"/>
        <v>0</v>
      </c>
      <c r="F66" s="277"/>
      <c r="G66" s="221">
        <f>1/12*0.01</f>
        <v>8.3333333333333328E-4</v>
      </c>
    </row>
    <row r="67" spans="2:7" ht="31">
      <c r="B67" s="197" t="s">
        <v>338</v>
      </c>
      <c r="C67" s="198" t="s">
        <v>339</v>
      </c>
      <c r="D67" s="198"/>
      <c r="E67" s="277">
        <f t="shared" si="12"/>
        <v>0</v>
      </c>
      <c r="F67" s="277"/>
      <c r="G67" s="221">
        <f>G50*0.4</f>
        <v>3.2000000000000001E-2</v>
      </c>
    </row>
    <row r="68" spans="2:7" ht="15.5">
      <c r="B68" s="198"/>
      <c r="C68" s="197" t="s">
        <v>204</v>
      </c>
      <c r="D68" s="198"/>
      <c r="E68" s="278">
        <f>SUM(E65:F67)</f>
        <v>0</v>
      </c>
      <c r="F68" s="278"/>
      <c r="G68" s="222">
        <f>SUM(G65:G67)</f>
        <v>3.6999999999999998E-2</v>
      </c>
    </row>
    <row r="69" spans="2:7" ht="15.5">
      <c r="B69" s="270" t="s">
        <v>340</v>
      </c>
      <c r="C69" s="270"/>
      <c r="D69" s="270"/>
      <c r="E69" s="270"/>
      <c r="F69" s="270"/>
      <c r="G69" s="198"/>
    </row>
    <row r="70" spans="2:7" ht="46.5">
      <c r="B70" s="197" t="s">
        <v>341</v>
      </c>
      <c r="C70" s="198" t="s">
        <v>342</v>
      </c>
      <c r="D70" s="198"/>
      <c r="E70" s="277">
        <f t="shared" ref="E70" si="13">$E$41*G70</f>
        <v>0</v>
      </c>
      <c r="F70" s="277"/>
      <c r="G70" s="221">
        <f>G63*G53</f>
        <v>9.4826494762861521E-2</v>
      </c>
    </row>
    <row r="71" spans="2:7" ht="15.5">
      <c r="B71" s="197" t="s">
        <v>343</v>
      </c>
      <c r="C71" s="198"/>
      <c r="D71" s="198"/>
      <c r="E71" s="278">
        <f>E70</f>
        <v>0</v>
      </c>
      <c r="F71" s="278"/>
      <c r="G71" s="222">
        <f>G70</f>
        <v>9.4826494762861521E-2</v>
      </c>
    </row>
    <row r="72" spans="2:7" ht="15.5">
      <c r="B72" s="198"/>
      <c r="C72" s="197" t="s">
        <v>204</v>
      </c>
      <c r="D72" s="198"/>
      <c r="E72" s="278">
        <f>E71</f>
        <v>0</v>
      </c>
      <c r="F72" s="278"/>
      <c r="G72" s="222">
        <f>G53+G63+G68+G71</f>
        <v>0.7623898067872148</v>
      </c>
    </row>
    <row r="73" spans="2:7" ht="15.5">
      <c r="B73" s="270" t="s">
        <v>344</v>
      </c>
      <c r="C73" s="270"/>
      <c r="D73" s="270"/>
      <c r="E73" s="270"/>
      <c r="F73" s="270"/>
      <c r="G73" s="215">
        <f>E53+E63+E68+E72</f>
        <v>0</v>
      </c>
    </row>
    <row r="74" spans="2:7" ht="15.5">
      <c r="B74" s="270" t="s">
        <v>345</v>
      </c>
      <c r="C74" s="270"/>
      <c r="D74" s="270"/>
      <c r="E74" s="270"/>
      <c r="F74" s="270"/>
      <c r="G74" s="215">
        <f>G73+E41</f>
        <v>0</v>
      </c>
    </row>
    <row r="75" spans="2:7" ht="15.5">
      <c r="B75" s="270" t="s">
        <v>346</v>
      </c>
      <c r="C75" s="270"/>
      <c r="D75" s="270"/>
      <c r="E75" s="279">
        <f>SUM(C7,C18:C31)</f>
        <v>431</v>
      </c>
      <c r="F75" s="279"/>
      <c r="G75" s="198"/>
    </row>
    <row r="76" spans="2:7" ht="15.5">
      <c r="B76" s="270" t="s">
        <v>347</v>
      </c>
      <c r="C76" s="270"/>
      <c r="D76" s="270"/>
      <c r="E76" s="270"/>
      <c r="F76" s="285">
        <f>G74</f>
        <v>0</v>
      </c>
      <c r="G76" s="270"/>
    </row>
    <row r="77" spans="2:7" ht="15.5">
      <c r="B77" s="288" t="s">
        <v>348</v>
      </c>
      <c r="C77" s="289"/>
      <c r="D77" s="289"/>
      <c r="E77" s="289"/>
      <c r="F77" s="289"/>
      <c r="G77" s="290"/>
    </row>
    <row r="78" spans="2:7" ht="15.5">
      <c r="B78" s="288" t="s">
        <v>349</v>
      </c>
      <c r="C78" s="289"/>
      <c r="D78" s="289"/>
      <c r="E78" s="289"/>
      <c r="F78" s="289"/>
      <c r="G78" s="290"/>
    </row>
    <row r="79" spans="2:7" ht="15.5">
      <c r="B79" s="197" t="s">
        <v>157</v>
      </c>
      <c r="C79" s="270" t="s">
        <v>350</v>
      </c>
      <c r="D79" s="270"/>
      <c r="E79" s="270" t="s">
        <v>351</v>
      </c>
      <c r="F79" s="270"/>
      <c r="G79" s="197" t="s">
        <v>272</v>
      </c>
    </row>
    <row r="80" spans="2:7" ht="15.5">
      <c r="B80" s="197" t="s">
        <v>352</v>
      </c>
      <c r="C80" s="286" t="s">
        <v>257</v>
      </c>
      <c r="D80" s="286"/>
      <c r="E80" s="287"/>
      <c r="F80" s="287"/>
      <c r="G80" s="202">
        <f>Q23/22</f>
        <v>0</v>
      </c>
    </row>
    <row r="81" spans="2:7" ht="15.5">
      <c r="B81" s="197" t="s">
        <v>353</v>
      </c>
      <c r="C81" s="286" t="s">
        <v>354</v>
      </c>
      <c r="D81" s="286"/>
      <c r="E81" s="287">
        <v>7.0000000000000007E-2</v>
      </c>
      <c r="F81" s="287"/>
      <c r="G81" s="202">
        <f>E41*E81</f>
        <v>0</v>
      </c>
    </row>
    <row r="82" spans="2:7" ht="15.5">
      <c r="B82" s="197" t="s">
        <v>355</v>
      </c>
      <c r="C82" s="286" t="s">
        <v>356</v>
      </c>
      <c r="D82" s="286"/>
      <c r="E82" s="287"/>
      <c r="F82" s="287"/>
      <c r="G82" s="202">
        <f>E41*0.1%</f>
        <v>0</v>
      </c>
    </row>
    <row r="83" spans="2:7" ht="15.5">
      <c r="B83" s="197" t="s">
        <v>357</v>
      </c>
      <c r="C83" s="286" t="s">
        <v>292</v>
      </c>
      <c r="D83" s="286"/>
      <c r="E83" s="287"/>
      <c r="F83" s="287"/>
      <c r="G83" s="202">
        <f>Q35/22</f>
        <v>0</v>
      </c>
    </row>
    <row r="84" spans="2:7" ht="15.5">
      <c r="B84" s="197" t="s">
        <v>358</v>
      </c>
      <c r="C84" s="286" t="s">
        <v>359</v>
      </c>
      <c r="D84" s="286"/>
      <c r="E84" s="287"/>
      <c r="F84" s="287"/>
      <c r="G84" s="202">
        <f>(32*G142)/22</f>
        <v>626.90909090909088</v>
      </c>
    </row>
    <row r="85" spans="2:7" ht="15.5">
      <c r="B85" s="197" t="s">
        <v>360</v>
      </c>
      <c r="C85" s="286" t="s">
        <v>361</v>
      </c>
      <c r="D85" s="286"/>
      <c r="E85" s="287"/>
      <c r="F85" s="287"/>
      <c r="G85" s="202">
        <f>E41*1%</f>
        <v>0</v>
      </c>
    </row>
    <row r="86" spans="2:7" ht="15.5">
      <c r="B86" s="197" t="s">
        <v>362</v>
      </c>
      <c r="C86" s="286" t="s">
        <v>363</v>
      </c>
      <c r="D86" s="286"/>
      <c r="E86" s="287"/>
      <c r="F86" s="287"/>
      <c r="G86" s="202">
        <f>E41*1%</f>
        <v>0</v>
      </c>
    </row>
    <row r="87" spans="2:7" ht="15.5">
      <c r="B87" s="282" t="s">
        <v>364</v>
      </c>
      <c r="C87" s="283"/>
      <c r="D87" s="283"/>
      <c r="E87" s="283"/>
      <c r="F87" s="284"/>
      <c r="G87" s="215">
        <f>SUM(G80:G86)</f>
        <v>626.90909090909088</v>
      </c>
    </row>
    <row r="88" spans="2:7" ht="15.5">
      <c r="B88" s="223"/>
      <c r="C88" s="224"/>
      <c r="D88" s="224"/>
      <c r="E88" s="224"/>
      <c r="F88" s="224"/>
      <c r="G88" s="225"/>
    </row>
    <row r="89" spans="2:7" ht="15.5">
      <c r="B89" s="291" t="s">
        <v>365</v>
      </c>
      <c r="C89" s="292"/>
      <c r="D89" s="292"/>
      <c r="E89" s="292"/>
      <c r="F89" s="292"/>
      <c r="G89" s="293"/>
    </row>
    <row r="90" spans="2:7" ht="15.5">
      <c r="B90" s="294" t="s">
        <v>366</v>
      </c>
      <c r="C90" s="295"/>
      <c r="D90" s="295"/>
      <c r="E90" s="296"/>
      <c r="F90" s="221">
        <f>ROUND(G90/$G$93,4)</f>
        <v>0</v>
      </c>
      <c r="G90" s="202">
        <f>E41</f>
        <v>0</v>
      </c>
    </row>
    <row r="91" spans="2:7" ht="15.5">
      <c r="B91" s="294" t="s">
        <v>367</v>
      </c>
      <c r="C91" s="295"/>
      <c r="D91" s="295"/>
      <c r="E91" s="296"/>
      <c r="F91" s="221">
        <f>ROUND(G91/$G$93,4)</f>
        <v>0</v>
      </c>
      <c r="G91" s="202">
        <f>G73</f>
        <v>0</v>
      </c>
    </row>
    <row r="92" spans="2:7" ht="15.5">
      <c r="B92" s="294" t="s">
        <v>368</v>
      </c>
      <c r="C92" s="295"/>
      <c r="D92" s="295"/>
      <c r="E92" s="296"/>
      <c r="F92" s="221">
        <f>ROUND(G92/$G$93,4)</f>
        <v>1</v>
      </c>
      <c r="G92" s="202">
        <f>G87</f>
        <v>626.90909090909088</v>
      </c>
    </row>
    <row r="93" spans="2:7" ht="15.5">
      <c r="B93" s="291" t="s">
        <v>369</v>
      </c>
      <c r="C93" s="292"/>
      <c r="D93" s="292"/>
      <c r="E93" s="293"/>
      <c r="F93" s="222">
        <f>ROUND(SUM(F90:F92),2)</f>
        <v>1</v>
      </c>
      <c r="G93" s="215">
        <f>SUM(G90:G92)</f>
        <v>626.90909090909088</v>
      </c>
    </row>
    <row r="94" spans="2:7" ht="15.5">
      <c r="B94" s="294" t="s">
        <v>370</v>
      </c>
      <c r="C94" s="295"/>
      <c r="D94" s="295"/>
      <c r="E94" s="296"/>
      <c r="F94" s="221"/>
      <c r="G94" s="202"/>
    </row>
    <row r="95" spans="2:7" ht="15.5">
      <c r="B95" s="291" t="s">
        <v>371</v>
      </c>
      <c r="C95" s="292"/>
      <c r="D95" s="292"/>
      <c r="E95" s="293"/>
      <c r="F95" s="222">
        <f>F93</f>
        <v>1</v>
      </c>
      <c r="G95" s="215">
        <f>G93+G94</f>
        <v>626.90909090909088</v>
      </c>
    </row>
    <row r="96" spans="2:7" ht="15.5">
      <c r="B96" s="223"/>
      <c r="C96" s="224"/>
      <c r="D96" s="224"/>
      <c r="E96" s="224"/>
      <c r="F96" s="224"/>
      <c r="G96" s="225"/>
    </row>
    <row r="97" spans="2:7" ht="15.5">
      <c r="B97" s="288" t="s">
        <v>372</v>
      </c>
      <c r="C97" s="289"/>
      <c r="D97" s="289"/>
      <c r="E97" s="289"/>
      <c r="F97" s="289"/>
      <c r="G97" s="290"/>
    </row>
    <row r="98" spans="2:7" ht="15.5">
      <c r="B98" s="294" t="s">
        <v>373</v>
      </c>
      <c r="C98" s="295"/>
      <c r="D98" s="295"/>
      <c r="E98" s="295"/>
      <c r="F98" s="296"/>
      <c r="G98" s="202"/>
    </row>
    <row r="99" spans="2:7" ht="15.5">
      <c r="B99" s="294" t="s">
        <v>374</v>
      </c>
      <c r="C99" s="295"/>
      <c r="D99" s="295"/>
      <c r="E99" s="295"/>
      <c r="F99" s="296"/>
      <c r="G99" s="202"/>
    </row>
    <row r="100" spans="2:7" ht="15.5">
      <c r="B100" s="294" t="s">
        <v>375</v>
      </c>
      <c r="C100" s="295"/>
      <c r="D100" s="295"/>
      <c r="E100" s="295"/>
      <c r="F100" s="296"/>
      <c r="G100" s="202"/>
    </row>
    <row r="101" spans="2:7" ht="15.5">
      <c r="B101" s="294" t="s">
        <v>376</v>
      </c>
      <c r="C101" s="295"/>
      <c r="D101" s="295"/>
      <c r="E101" s="295"/>
      <c r="F101" s="296"/>
      <c r="G101" s="202"/>
    </row>
    <row r="102" spans="2:7" ht="15.5">
      <c r="B102" s="294" t="s">
        <v>377</v>
      </c>
      <c r="C102" s="295"/>
      <c r="D102" s="295"/>
      <c r="E102" s="295"/>
      <c r="F102" s="296"/>
      <c r="G102" s="202"/>
    </row>
    <row r="103" spans="2:7" ht="15.5">
      <c r="B103" s="294" t="s">
        <v>378</v>
      </c>
      <c r="C103" s="295"/>
      <c r="D103" s="295"/>
      <c r="E103" s="295"/>
      <c r="F103" s="296"/>
      <c r="G103" s="202"/>
    </row>
    <row r="104" spans="2:7" ht="15.5">
      <c r="B104" s="294" t="s">
        <v>379</v>
      </c>
      <c r="C104" s="295"/>
      <c r="D104" s="295"/>
      <c r="E104" s="295"/>
      <c r="F104" s="296"/>
      <c r="G104" s="202"/>
    </row>
    <row r="105" spans="2:7" ht="15.5">
      <c r="B105" s="294" t="s">
        <v>380</v>
      </c>
      <c r="C105" s="295"/>
      <c r="D105" s="295"/>
      <c r="E105" s="295"/>
      <c r="F105" s="296"/>
      <c r="G105" s="202"/>
    </row>
    <row r="106" spans="2:7" ht="15.5">
      <c r="B106" s="294" t="s">
        <v>381</v>
      </c>
      <c r="C106" s="295"/>
      <c r="D106" s="295"/>
      <c r="E106" s="295"/>
      <c r="F106" s="296"/>
      <c r="G106" s="202"/>
    </row>
    <row r="107" spans="2:7" ht="15.5">
      <c r="B107" s="294" t="s">
        <v>382</v>
      </c>
      <c r="C107" s="295"/>
      <c r="D107" s="295"/>
      <c r="E107" s="295"/>
      <c r="F107" s="296"/>
      <c r="G107" s="202"/>
    </row>
    <row r="108" spans="2:7" ht="15.5">
      <c r="B108" s="294" t="s">
        <v>383</v>
      </c>
      <c r="C108" s="295"/>
      <c r="D108" s="295"/>
      <c r="E108" s="295"/>
      <c r="F108" s="296"/>
      <c r="G108" s="202"/>
    </row>
    <row r="109" spans="2:7" ht="15.5">
      <c r="B109" s="294" t="s">
        <v>384</v>
      </c>
      <c r="C109" s="295"/>
      <c r="D109" s="295"/>
      <c r="E109" s="295"/>
      <c r="F109" s="296"/>
      <c r="G109" s="202"/>
    </row>
    <row r="110" spans="2:7" ht="15.5">
      <c r="B110" s="294" t="s">
        <v>385</v>
      </c>
      <c r="C110" s="295"/>
      <c r="D110" s="295"/>
      <c r="E110" s="295"/>
      <c r="F110" s="296"/>
      <c r="G110" s="202"/>
    </row>
    <row r="111" spans="2:7" ht="15.5">
      <c r="B111" s="294" t="s">
        <v>386</v>
      </c>
      <c r="C111" s="295"/>
      <c r="D111" s="295"/>
      <c r="E111" s="295"/>
      <c r="F111" s="296"/>
      <c r="G111" s="202"/>
    </row>
    <row r="112" spans="2:7" ht="15.75" customHeight="1">
      <c r="B112" s="282" t="s">
        <v>387</v>
      </c>
      <c r="C112" s="283"/>
      <c r="D112" s="283"/>
      <c r="E112" s="283"/>
      <c r="F112" s="284"/>
      <c r="G112" s="215">
        <f>SUM(G98:G111)</f>
        <v>0</v>
      </c>
    </row>
    <row r="113" spans="2:11" ht="15.5">
      <c r="B113" s="270" t="s">
        <v>388</v>
      </c>
      <c r="C113" s="270"/>
      <c r="D113" s="270"/>
      <c r="E113" s="197" t="s">
        <v>389</v>
      </c>
      <c r="F113" s="215" t="s">
        <v>390</v>
      </c>
      <c r="G113" s="215" t="s">
        <v>268</v>
      </c>
    </row>
    <row r="114" spans="2:11" ht="15.5">
      <c r="B114" s="279" t="s">
        <v>391</v>
      </c>
      <c r="C114" s="279"/>
      <c r="D114" s="279"/>
      <c r="E114" s="226">
        <f t="shared" ref="E114:E124" si="14">D163*1</f>
        <v>588</v>
      </c>
      <c r="F114" s="202">
        <f t="shared" ref="F114:F123" si="15">ROUND(F163*$I$126,2)</f>
        <v>0</v>
      </c>
      <c r="G114" s="202">
        <f t="shared" ref="G114:G125" si="16">F114*E114</f>
        <v>0</v>
      </c>
    </row>
    <row r="115" spans="2:11" ht="15.5">
      <c r="B115" s="279" t="s">
        <v>392</v>
      </c>
      <c r="C115" s="279"/>
      <c r="D115" s="279"/>
      <c r="E115" s="226">
        <f t="shared" si="14"/>
        <v>636</v>
      </c>
      <c r="F115" s="202">
        <f t="shared" si="15"/>
        <v>0</v>
      </c>
      <c r="G115" s="202">
        <f t="shared" si="16"/>
        <v>0</v>
      </c>
    </row>
    <row r="116" spans="2:11" ht="15.5">
      <c r="B116" s="279" t="s">
        <v>393</v>
      </c>
      <c r="C116" s="279"/>
      <c r="D116" s="279"/>
      <c r="E116" s="226">
        <f t="shared" si="14"/>
        <v>994</v>
      </c>
      <c r="F116" s="202">
        <f t="shared" si="15"/>
        <v>0</v>
      </c>
      <c r="G116" s="202">
        <f t="shared" si="16"/>
        <v>0</v>
      </c>
    </row>
    <row r="117" spans="2:11" ht="15.5">
      <c r="B117" s="279" t="s">
        <v>394</v>
      </c>
      <c r="C117" s="279"/>
      <c r="D117" s="279"/>
      <c r="E117" s="226">
        <f t="shared" si="14"/>
        <v>957</v>
      </c>
      <c r="F117" s="202">
        <f t="shared" si="15"/>
        <v>0</v>
      </c>
      <c r="G117" s="202">
        <f t="shared" si="16"/>
        <v>0</v>
      </c>
    </row>
    <row r="118" spans="2:11" ht="15.5">
      <c r="B118" s="279" t="s">
        <v>395</v>
      </c>
      <c r="C118" s="279"/>
      <c r="D118" s="279"/>
      <c r="E118" s="226">
        <f t="shared" si="14"/>
        <v>1541</v>
      </c>
      <c r="F118" s="202">
        <f t="shared" si="15"/>
        <v>0</v>
      </c>
      <c r="G118" s="202">
        <f t="shared" si="16"/>
        <v>0</v>
      </c>
    </row>
    <row r="119" spans="2:11" ht="15.5">
      <c r="B119" s="279" t="s">
        <v>396</v>
      </c>
      <c r="C119" s="279"/>
      <c r="D119" s="279"/>
      <c r="E119" s="226">
        <f t="shared" si="14"/>
        <v>3160</v>
      </c>
      <c r="F119" s="202">
        <f t="shared" si="15"/>
        <v>0</v>
      </c>
      <c r="G119" s="202">
        <f t="shared" si="16"/>
        <v>0</v>
      </c>
    </row>
    <row r="120" spans="2:11" ht="15.5">
      <c r="B120" s="279" t="s">
        <v>397</v>
      </c>
      <c r="C120" s="279"/>
      <c r="D120" s="279"/>
      <c r="E120" s="226">
        <f t="shared" si="14"/>
        <v>20309</v>
      </c>
      <c r="F120" s="202">
        <f t="shared" si="15"/>
        <v>0</v>
      </c>
      <c r="G120" s="202">
        <f t="shared" si="16"/>
        <v>0</v>
      </c>
    </row>
    <row r="121" spans="2:11" ht="15.5">
      <c r="B121" s="279" t="s">
        <v>398</v>
      </c>
      <c r="C121" s="279"/>
      <c r="D121" s="279"/>
      <c r="E121" s="226">
        <f t="shared" si="14"/>
        <v>107</v>
      </c>
      <c r="F121" s="202">
        <f t="shared" si="15"/>
        <v>0</v>
      </c>
      <c r="G121" s="202">
        <f t="shared" si="16"/>
        <v>0</v>
      </c>
    </row>
    <row r="122" spans="2:11" ht="15.5">
      <c r="B122" s="279" t="s">
        <v>399</v>
      </c>
      <c r="C122" s="279"/>
      <c r="D122" s="279"/>
      <c r="E122" s="226">
        <f t="shared" si="14"/>
        <v>2729</v>
      </c>
      <c r="F122" s="202">
        <f t="shared" si="15"/>
        <v>0</v>
      </c>
      <c r="G122" s="202">
        <f t="shared" si="16"/>
        <v>0</v>
      </c>
    </row>
    <row r="123" spans="2:11" ht="15.5">
      <c r="B123" s="279" t="s">
        <v>400</v>
      </c>
      <c r="C123" s="279"/>
      <c r="D123" s="279"/>
      <c r="E123" s="226">
        <f t="shared" si="14"/>
        <v>2551</v>
      </c>
      <c r="F123" s="202">
        <f t="shared" si="15"/>
        <v>0</v>
      </c>
      <c r="G123" s="202">
        <f t="shared" si="16"/>
        <v>0</v>
      </c>
      <c r="I123" s="227"/>
      <c r="J123" s="227"/>
      <c r="K123" s="227"/>
    </row>
    <row r="124" spans="2:11" ht="15.5" hidden="1">
      <c r="B124" s="279"/>
      <c r="C124" s="279"/>
      <c r="D124" s="279"/>
      <c r="E124" s="226">
        <f t="shared" si="14"/>
        <v>0</v>
      </c>
      <c r="F124" s="202">
        <f t="shared" ref="F124:F125" si="17">ROUND(M173*$I$126,2)</f>
        <v>0</v>
      </c>
      <c r="G124" s="202">
        <f t="shared" si="16"/>
        <v>0</v>
      </c>
      <c r="I124" s="227"/>
      <c r="J124" s="227"/>
      <c r="K124" s="227"/>
    </row>
    <row r="125" spans="2:11" ht="15.5" hidden="1">
      <c r="B125" s="279"/>
      <c r="C125" s="279"/>
      <c r="D125" s="279"/>
      <c r="E125" s="226"/>
      <c r="F125" s="202">
        <f t="shared" si="17"/>
        <v>0</v>
      </c>
      <c r="G125" s="202">
        <f t="shared" si="16"/>
        <v>0</v>
      </c>
      <c r="I125" s="227"/>
      <c r="J125" s="227"/>
      <c r="K125" s="227"/>
    </row>
    <row r="126" spans="2:11" ht="16.5" customHeight="1">
      <c r="B126" s="270" t="s">
        <v>401</v>
      </c>
      <c r="C126" s="270"/>
      <c r="D126" s="270"/>
      <c r="E126" s="270"/>
      <c r="F126" s="270"/>
      <c r="G126" s="215">
        <f>SUM(G114:G125)</f>
        <v>0</v>
      </c>
      <c r="I126" s="228">
        <v>0.4</v>
      </c>
      <c r="J126" s="227" t="s">
        <v>402</v>
      </c>
      <c r="K126" s="227"/>
    </row>
    <row r="127" spans="2:11" ht="15.5">
      <c r="B127" s="297" t="s">
        <v>403</v>
      </c>
      <c r="C127" s="297"/>
      <c r="D127" s="297"/>
      <c r="E127" s="297"/>
      <c r="F127" s="297"/>
      <c r="G127" s="215">
        <f>G87+G112+G126</f>
        <v>626.90909090909088</v>
      </c>
      <c r="I127" s="227"/>
      <c r="J127" s="227"/>
      <c r="K127" s="227"/>
    </row>
    <row r="128" spans="2:11" ht="15.5">
      <c r="B128" s="297" t="s">
        <v>404</v>
      </c>
      <c r="C128" s="297"/>
      <c r="D128" s="297"/>
      <c r="E128" s="297"/>
      <c r="F128" s="297"/>
      <c r="G128" s="215">
        <f>G127+F76</f>
        <v>626.90909090909088</v>
      </c>
      <c r="I128" s="227"/>
      <c r="J128" s="227"/>
      <c r="K128" s="227"/>
    </row>
    <row r="129" spans="2:11" ht="15.5">
      <c r="B129" s="270" t="s">
        <v>405</v>
      </c>
      <c r="C129" s="270"/>
      <c r="D129" s="270"/>
      <c r="E129" s="270"/>
      <c r="F129" s="270"/>
      <c r="G129" s="270"/>
      <c r="I129" s="227"/>
      <c r="J129" s="227"/>
      <c r="K129" s="227"/>
    </row>
    <row r="130" spans="2:11" ht="15.5">
      <c r="B130" s="198" t="s">
        <v>157</v>
      </c>
      <c r="C130" s="270" t="s">
        <v>406</v>
      </c>
      <c r="D130" s="270"/>
      <c r="E130" s="270" t="s">
        <v>272</v>
      </c>
      <c r="F130" s="270"/>
      <c r="G130" s="197" t="s">
        <v>407</v>
      </c>
      <c r="I130" s="227"/>
      <c r="J130" s="227"/>
      <c r="K130" s="227"/>
    </row>
    <row r="131" spans="2:11" ht="15.5">
      <c r="B131" s="197" t="s">
        <v>44</v>
      </c>
      <c r="C131" s="286" t="s">
        <v>408</v>
      </c>
      <c r="D131" s="286"/>
      <c r="E131" s="298"/>
      <c r="F131" s="298"/>
      <c r="G131" s="229">
        <f>E131/G128</f>
        <v>0</v>
      </c>
      <c r="I131" s="227"/>
      <c r="J131" s="227"/>
      <c r="K131" s="227"/>
    </row>
    <row r="132" spans="2:11" ht="15.5">
      <c r="B132" s="198"/>
      <c r="C132" s="286" t="s">
        <v>409</v>
      </c>
      <c r="D132" s="286"/>
      <c r="E132" s="277">
        <f>E131</f>
        <v>0</v>
      </c>
      <c r="F132" s="277"/>
      <c r="G132" s="229"/>
      <c r="I132" s="227"/>
      <c r="J132" s="227"/>
      <c r="K132" s="227"/>
    </row>
    <row r="133" spans="2:11" ht="15.5">
      <c r="B133" s="197" t="s">
        <v>47</v>
      </c>
      <c r="C133" s="286" t="s">
        <v>59</v>
      </c>
      <c r="D133" s="286"/>
      <c r="E133" s="277">
        <f>(G128+E132)*G133</f>
        <v>0</v>
      </c>
      <c r="F133" s="277"/>
      <c r="G133" s="229">
        <f>G131*0.3</f>
        <v>0</v>
      </c>
      <c r="I133" s="227"/>
      <c r="J133" s="227"/>
      <c r="K133" s="227"/>
    </row>
    <row r="134" spans="2:11" ht="15.5">
      <c r="B134" s="270" t="s">
        <v>410</v>
      </c>
      <c r="C134" s="270"/>
      <c r="D134" s="270"/>
      <c r="E134" s="278">
        <f>SUM(E132:F133)</f>
        <v>0</v>
      </c>
      <c r="F134" s="278"/>
      <c r="G134" s="230">
        <f>G132+G133</f>
        <v>0</v>
      </c>
      <c r="I134" s="231"/>
      <c r="J134" s="227"/>
      <c r="K134" s="227"/>
    </row>
    <row r="135" spans="2:11" ht="15.5">
      <c r="B135" s="270" t="s">
        <v>411</v>
      </c>
      <c r="C135" s="270"/>
      <c r="D135" s="270"/>
      <c r="E135" s="279"/>
      <c r="F135" s="279"/>
      <c r="G135" s="198"/>
      <c r="I135" s="231">
        <f>I136-I137</f>
        <v>-686.49703340899134</v>
      </c>
      <c r="J135" s="227"/>
      <c r="K135" s="227"/>
    </row>
    <row r="136" spans="2:11" ht="15.5">
      <c r="B136" s="198" t="s">
        <v>157</v>
      </c>
      <c r="C136" s="270" t="s">
        <v>412</v>
      </c>
      <c r="D136" s="270"/>
      <c r="E136" s="279" t="s">
        <v>272</v>
      </c>
      <c r="F136" s="279"/>
      <c r="G136" s="198" t="s">
        <v>413</v>
      </c>
      <c r="I136" s="231">
        <f>D160/F159</f>
        <v>0</v>
      </c>
      <c r="J136" s="227"/>
      <c r="K136" s="227"/>
    </row>
    <row r="137" spans="2:11" ht="15.5">
      <c r="B137" s="197" t="s">
        <v>414</v>
      </c>
      <c r="C137" s="286" t="s">
        <v>415</v>
      </c>
      <c r="D137" s="286"/>
      <c r="E137" s="277">
        <f>($G$128+$E$134)/(1-($G$137+$G$138+$G$139))*G137</f>
        <v>20.59491100226974</v>
      </c>
      <c r="F137" s="277"/>
      <c r="G137" s="221">
        <v>0.03</v>
      </c>
      <c r="I137" s="231">
        <f>(G128+E134)/(1-$G$140)</f>
        <v>686.49703340899134</v>
      </c>
      <c r="J137" s="227"/>
      <c r="K137" s="227"/>
    </row>
    <row r="138" spans="2:11" ht="15.5">
      <c r="B138" s="197" t="s">
        <v>416</v>
      </c>
      <c r="C138" s="286" t="s">
        <v>417</v>
      </c>
      <c r="D138" s="286"/>
      <c r="E138" s="277">
        <f>($G$128+$E$134)/(1-($G$137+$G$138+$G$139))*G138</f>
        <v>6.9336200374308126</v>
      </c>
      <c r="F138" s="277"/>
      <c r="G138" s="221">
        <v>1.01E-2</v>
      </c>
      <c r="I138" s="227"/>
      <c r="J138" s="227"/>
      <c r="K138" s="227"/>
    </row>
    <row r="139" spans="2:11" ht="15.5">
      <c r="B139" s="197" t="s">
        <v>418</v>
      </c>
      <c r="C139" s="286" t="s">
        <v>419</v>
      </c>
      <c r="D139" s="286"/>
      <c r="E139" s="277">
        <f>($G$128+$E$134)/(1-($G$137+$G$138+$G$139))*G139</f>
        <v>32.059411460199897</v>
      </c>
      <c r="F139" s="277"/>
      <c r="G139" s="221">
        <v>4.6699999999999998E-2</v>
      </c>
      <c r="I139" s="232">
        <f>F76/I137</f>
        <v>0</v>
      </c>
      <c r="J139" s="227" t="str">
        <f>C145</f>
        <v>MO</v>
      </c>
      <c r="K139" s="227"/>
    </row>
    <row r="140" spans="2:11" ht="15.5">
      <c r="B140" s="270" t="s">
        <v>420</v>
      </c>
      <c r="C140" s="270"/>
      <c r="D140" s="270"/>
      <c r="E140" s="278">
        <f>SUM(E137:F139)</f>
        <v>59.58794249990045</v>
      </c>
      <c r="F140" s="278"/>
      <c r="G140" s="233">
        <f>SUM(G137:G139)</f>
        <v>8.6799999999999988E-2</v>
      </c>
      <c r="I140" s="232">
        <f>G127/I137</f>
        <v>0.91320000000000001</v>
      </c>
      <c r="J140" s="227" t="str">
        <f>D145</f>
        <v>Insumos Diversos</v>
      </c>
      <c r="K140" s="227"/>
    </row>
    <row r="141" spans="2:11" ht="15.5">
      <c r="B141" s="199"/>
      <c r="C141" s="270"/>
      <c r="D141" s="270"/>
      <c r="E141" s="278"/>
      <c r="F141" s="278"/>
      <c r="G141" s="198"/>
      <c r="I141" s="232">
        <f>E134/I137</f>
        <v>0</v>
      </c>
      <c r="J141" s="227" t="str">
        <f>E145</f>
        <v>Demais Componentes</v>
      </c>
      <c r="K141" s="227"/>
    </row>
    <row r="142" spans="2:11" ht="15.5">
      <c r="B142" s="306" t="s">
        <v>421</v>
      </c>
      <c r="C142" s="306"/>
      <c r="D142" s="306"/>
      <c r="E142" s="306"/>
      <c r="F142" s="306"/>
      <c r="G142" s="198">
        <f>E75</f>
        <v>431</v>
      </c>
      <c r="I142" s="232">
        <f>E140/I137</f>
        <v>8.6800000000000002E-2</v>
      </c>
      <c r="J142" s="227" t="str">
        <f>F145</f>
        <v>Tributos</v>
      </c>
      <c r="K142" s="227"/>
    </row>
    <row r="143" spans="2:11">
      <c r="B143" s="234"/>
      <c r="C143" s="234"/>
      <c r="D143" s="234"/>
      <c r="E143" s="234"/>
      <c r="F143" s="234"/>
      <c r="G143" s="234"/>
      <c r="I143" s="235">
        <f>SUM(I139:I142)</f>
        <v>1</v>
      </c>
      <c r="J143" s="227"/>
      <c r="K143" s="227"/>
    </row>
    <row r="144" spans="2:11">
      <c r="B144" s="307" t="s">
        <v>422</v>
      </c>
      <c r="C144" s="307"/>
      <c r="D144" s="307"/>
      <c r="E144" s="307"/>
      <c r="F144" s="307"/>
      <c r="G144" s="307"/>
      <c r="I144" s="227"/>
      <c r="J144" s="227"/>
      <c r="K144" s="227"/>
    </row>
    <row r="145" spans="2:17" s="237" customFormat="1" ht="26">
      <c r="B145" s="236" t="s">
        <v>423</v>
      </c>
      <c r="C145" s="236" t="s">
        <v>424</v>
      </c>
      <c r="D145" s="236" t="s">
        <v>53</v>
      </c>
      <c r="E145" s="236" t="s">
        <v>425</v>
      </c>
      <c r="F145" s="236" t="s">
        <v>60</v>
      </c>
      <c r="G145" s="236" t="s">
        <v>426</v>
      </c>
    </row>
    <row r="146" spans="2:17">
      <c r="B146" s="238" t="s">
        <v>391</v>
      </c>
      <c r="C146" s="217">
        <f>ROUND(F163*$I$139,2)</f>
        <v>0</v>
      </c>
      <c r="D146" s="217">
        <f>ROUND(F163*$I$140,2)</f>
        <v>0</v>
      </c>
      <c r="E146" s="217">
        <f>ROUND(F163*$I$141,2)</f>
        <v>0</v>
      </c>
      <c r="F146" s="217">
        <f>ROUND(F163*$I$142,2)</f>
        <v>0</v>
      </c>
      <c r="G146" s="209">
        <f>F163</f>
        <v>0</v>
      </c>
      <c r="H146" s="231">
        <f>SUM(C146:F146)</f>
        <v>0</v>
      </c>
      <c r="I146" s="231">
        <f>H146-G146</f>
        <v>0</v>
      </c>
    </row>
    <row r="147" spans="2:17">
      <c r="B147" s="238" t="s">
        <v>392</v>
      </c>
      <c r="C147" s="217">
        <f>ROUND(F164*$I$139,2)</f>
        <v>0</v>
      </c>
      <c r="D147" s="217">
        <f>ROUND(F164*$I$140,2)</f>
        <v>0</v>
      </c>
      <c r="E147" s="217">
        <f>ROUND(F164*$I$141,2)</f>
        <v>0</v>
      </c>
      <c r="F147" s="217">
        <f>ROUND(F164*$I$142,2)</f>
        <v>0</v>
      </c>
      <c r="G147" s="209">
        <f>F164</f>
        <v>0</v>
      </c>
      <c r="H147" s="231">
        <f>SUM(C147:F147)</f>
        <v>0</v>
      </c>
      <c r="I147" s="231">
        <f t="shared" ref="I147:I157" si="18">H147-G147</f>
        <v>0</v>
      </c>
    </row>
    <row r="148" spans="2:17">
      <c r="B148" s="238" t="s">
        <v>393</v>
      </c>
      <c r="C148" s="217">
        <f>ROUND(F165*$I$139,2)</f>
        <v>0</v>
      </c>
      <c r="D148" s="217">
        <f>ROUND(F165*$I$140,2)</f>
        <v>0</v>
      </c>
      <c r="E148" s="217">
        <f>ROUND(F165*$I$141,2)</f>
        <v>0</v>
      </c>
      <c r="F148" s="217">
        <f>ROUND(F165*$I$142,2)</f>
        <v>0</v>
      </c>
      <c r="G148" s="209">
        <f>F165</f>
        <v>0</v>
      </c>
      <c r="H148" s="231">
        <f>SUM(C148:F148)</f>
        <v>0</v>
      </c>
      <c r="I148" s="231">
        <f>H148-G148</f>
        <v>0</v>
      </c>
    </row>
    <row r="149" spans="2:17">
      <c r="B149" s="238" t="s">
        <v>394</v>
      </c>
      <c r="C149" s="217">
        <f t="shared" ref="C149:C155" si="19">ROUND(F166*$I$139,2)</f>
        <v>0</v>
      </c>
      <c r="D149" s="217">
        <f t="shared" ref="D149:D155" si="20">ROUND(F166*$I$140,2)</f>
        <v>0</v>
      </c>
      <c r="E149" s="217">
        <f t="shared" ref="E149:E156" si="21">ROUND(F166*$I$141,2)</f>
        <v>0</v>
      </c>
      <c r="F149" s="217">
        <f t="shared" ref="F149:F156" si="22">ROUND(F166*$I$142,2)</f>
        <v>0</v>
      </c>
      <c r="G149" s="209">
        <f t="shared" ref="G149:G157" si="23">F166</f>
        <v>0</v>
      </c>
      <c r="H149" s="231">
        <f t="shared" ref="H149:H156" si="24">SUM(C149:F149)</f>
        <v>0</v>
      </c>
      <c r="I149" s="231">
        <f t="shared" si="18"/>
        <v>0</v>
      </c>
    </row>
    <row r="150" spans="2:17" ht="29">
      <c r="B150" s="238" t="s">
        <v>395</v>
      </c>
      <c r="C150" s="217">
        <f t="shared" si="19"/>
        <v>0</v>
      </c>
      <c r="D150" s="217">
        <f t="shared" si="20"/>
        <v>0</v>
      </c>
      <c r="E150" s="217">
        <f t="shared" si="21"/>
        <v>0</v>
      </c>
      <c r="F150" s="217">
        <f t="shared" si="22"/>
        <v>0</v>
      </c>
      <c r="G150" s="209">
        <f t="shared" si="23"/>
        <v>0</v>
      </c>
      <c r="H150" s="231">
        <f t="shared" si="24"/>
        <v>0</v>
      </c>
      <c r="I150" s="231">
        <f t="shared" si="18"/>
        <v>0</v>
      </c>
    </row>
    <row r="151" spans="2:17" ht="29">
      <c r="B151" s="238" t="s">
        <v>396</v>
      </c>
      <c r="C151" s="217">
        <f t="shared" si="19"/>
        <v>0</v>
      </c>
      <c r="D151" s="217">
        <f t="shared" si="20"/>
        <v>0</v>
      </c>
      <c r="E151" s="217">
        <f t="shared" si="21"/>
        <v>0</v>
      </c>
      <c r="F151" s="217">
        <f t="shared" si="22"/>
        <v>0</v>
      </c>
      <c r="G151" s="209">
        <f t="shared" si="23"/>
        <v>0</v>
      </c>
      <c r="H151" s="231">
        <f t="shared" si="24"/>
        <v>0</v>
      </c>
      <c r="I151" s="231">
        <f t="shared" si="18"/>
        <v>0</v>
      </c>
    </row>
    <row r="152" spans="2:17">
      <c r="B152" s="238" t="s">
        <v>397</v>
      </c>
      <c r="C152" s="217">
        <f t="shared" si="19"/>
        <v>0</v>
      </c>
      <c r="D152" s="217">
        <f t="shared" si="20"/>
        <v>0</v>
      </c>
      <c r="E152" s="217">
        <f t="shared" si="21"/>
        <v>0</v>
      </c>
      <c r="F152" s="217">
        <f t="shared" si="22"/>
        <v>0</v>
      </c>
      <c r="G152" s="209">
        <f t="shared" si="23"/>
        <v>0</v>
      </c>
      <c r="H152" s="231">
        <f t="shared" si="24"/>
        <v>0</v>
      </c>
      <c r="I152" s="231">
        <f t="shared" si="18"/>
        <v>0</v>
      </c>
    </row>
    <row r="153" spans="2:17">
      <c r="B153" s="238" t="s">
        <v>398</v>
      </c>
      <c r="C153" s="217">
        <f t="shared" si="19"/>
        <v>0</v>
      </c>
      <c r="D153" s="217">
        <f t="shared" si="20"/>
        <v>0</v>
      </c>
      <c r="E153" s="217">
        <f t="shared" si="21"/>
        <v>0</v>
      </c>
      <c r="F153" s="217">
        <f t="shared" si="22"/>
        <v>0</v>
      </c>
      <c r="G153" s="209">
        <f t="shared" si="23"/>
        <v>0</v>
      </c>
      <c r="H153" s="231">
        <f t="shared" si="24"/>
        <v>0</v>
      </c>
      <c r="I153" s="231">
        <f t="shared" si="18"/>
        <v>0</v>
      </c>
    </row>
    <row r="154" spans="2:17">
      <c r="B154" s="238" t="s">
        <v>399</v>
      </c>
      <c r="C154" s="217">
        <f t="shared" si="19"/>
        <v>0</v>
      </c>
      <c r="D154" s="217">
        <f t="shared" si="20"/>
        <v>0</v>
      </c>
      <c r="E154" s="217">
        <f t="shared" si="21"/>
        <v>0</v>
      </c>
      <c r="F154" s="217">
        <f t="shared" si="22"/>
        <v>0</v>
      </c>
      <c r="G154" s="209">
        <f t="shared" si="23"/>
        <v>0</v>
      </c>
      <c r="H154" s="231">
        <f t="shared" si="24"/>
        <v>0</v>
      </c>
      <c r="I154" s="231">
        <f t="shared" si="18"/>
        <v>0</v>
      </c>
    </row>
    <row r="155" spans="2:17">
      <c r="B155" s="238" t="s">
        <v>400</v>
      </c>
      <c r="C155" s="217">
        <f t="shared" si="19"/>
        <v>0</v>
      </c>
      <c r="D155" s="217">
        <f t="shared" si="20"/>
        <v>0</v>
      </c>
      <c r="E155" s="217">
        <f t="shared" si="21"/>
        <v>0</v>
      </c>
      <c r="F155" s="217">
        <f t="shared" si="22"/>
        <v>0</v>
      </c>
      <c r="G155" s="209">
        <f t="shared" si="23"/>
        <v>0</v>
      </c>
      <c r="H155" s="231">
        <f t="shared" si="24"/>
        <v>0</v>
      </c>
      <c r="I155" s="231">
        <f t="shared" si="18"/>
        <v>0</v>
      </c>
    </row>
    <row r="156" spans="2:17" hidden="1">
      <c r="B156" s="238"/>
      <c r="C156" s="217">
        <f>ROUND(F173*$I$139,2)</f>
        <v>0</v>
      </c>
      <c r="D156" s="217">
        <f>ROUND(F173*$I$140,2)</f>
        <v>0</v>
      </c>
      <c r="E156" s="217">
        <f t="shared" si="21"/>
        <v>0</v>
      </c>
      <c r="F156" s="217">
        <f t="shared" si="22"/>
        <v>0</v>
      </c>
      <c r="G156" s="209">
        <f t="shared" si="23"/>
        <v>0</v>
      </c>
      <c r="H156" s="231">
        <f t="shared" si="24"/>
        <v>0</v>
      </c>
      <c r="I156" s="231">
        <f t="shared" si="18"/>
        <v>0</v>
      </c>
    </row>
    <row r="157" spans="2:17" hidden="1">
      <c r="B157" s="238"/>
      <c r="C157" s="217">
        <f>ROUND(F174*$I$139,2)</f>
        <v>0</v>
      </c>
      <c r="D157" s="217">
        <f>ROUND(F174*$I$140,2)</f>
        <v>0</v>
      </c>
      <c r="E157" s="217">
        <f>ROUND(F174*$I$141,2)</f>
        <v>0</v>
      </c>
      <c r="F157" s="217">
        <f>ROUND(F174*$I$142,2)</f>
        <v>0</v>
      </c>
      <c r="G157" s="209">
        <f t="shared" si="23"/>
        <v>0</v>
      </c>
      <c r="H157" s="231">
        <f>SUM(C157:F157)</f>
        <v>0</v>
      </c>
      <c r="I157" s="231">
        <f t="shared" si="18"/>
        <v>0</v>
      </c>
    </row>
    <row r="159" spans="2:17" s="237" customFormat="1" ht="13">
      <c r="B159" s="308" t="s">
        <v>427</v>
      </c>
      <c r="C159" s="308"/>
      <c r="D159" s="309" t="s">
        <v>428</v>
      </c>
      <c r="E159" s="309"/>
      <c r="F159" s="239">
        <v>200</v>
      </c>
      <c r="G159" s="240" t="s">
        <v>429</v>
      </c>
    </row>
    <row r="160" spans="2:17" s="237" customFormat="1" ht="21" customHeight="1">
      <c r="B160" s="310">
        <f>D160/F159</f>
        <v>0</v>
      </c>
      <c r="C160" s="310"/>
      <c r="D160" s="310">
        <f>G175</f>
        <v>0</v>
      </c>
      <c r="E160" s="310"/>
      <c r="F160" s="310"/>
      <c r="G160" s="310"/>
      <c r="O160" s="195"/>
      <c r="P160" s="195"/>
      <c r="Q160" s="195"/>
    </row>
    <row r="161" spans="2:17" s="237" customFormat="1">
      <c r="B161" s="299"/>
      <c r="C161" s="299"/>
      <c r="D161" s="299"/>
      <c r="E161" s="299"/>
      <c r="F161" s="299"/>
      <c r="G161" s="299"/>
      <c r="O161" s="195"/>
      <c r="P161" s="195"/>
      <c r="Q161" s="195"/>
    </row>
    <row r="162" spans="2:17" s="237" customFormat="1" ht="26">
      <c r="B162" s="236" t="s">
        <v>430</v>
      </c>
      <c r="C162" s="236" t="s">
        <v>431</v>
      </c>
      <c r="D162" s="236" t="s">
        <v>432</v>
      </c>
      <c r="E162" s="236" t="s">
        <v>433</v>
      </c>
      <c r="F162" s="236" t="s">
        <v>434</v>
      </c>
      <c r="G162" s="236" t="s">
        <v>435</v>
      </c>
      <c r="L162" s="241"/>
      <c r="M162" s="241"/>
      <c r="O162" s="195"/>
      <c r="P162" s="195"/>
      <c r="Q162" s="195"/>
    </row>
    <row r="163" spans="2:17" s="237" customFormat="1">
      <c r="B163" s="193" t="s">
        <v>391</v>
      </c>
      <c r="C163" s="242">
        <v>879</v>
      </c>
      <c r="D163" s="242">
        <v>588</v>
      </c>
      <c r="E163" s="242">
        <v>6</v>
      </c>
      <c r="F163" s="243"/>
      <c r="G163" s="244">
        <f t="shared" ref="G163:G172" si="25">F163*D163*$F$159</f>
        <v>0</v>
      </c>
      <c r="M163" s="245"/>
      <c r="N163" s="246"/>
      <c r="O163" s="195"/>
      <c r="P163" s="246"/>
      <c r="Q163" s="247"/>
    </row>
    <row r="164" spans="2:17" s="237" customFormat="1">
      <c r="B164" s="193" t="s">
        <v>392</v>
      </c>
      <c r="C164" s="242">
        <v>975</v>
      </c>
      <c r="D164" s="242">
        <v>636</v>
      </c>
      <c r="E164" s="242">
        <v>4</v>
      </c>
      <c r="F164" s="243"/>
      <c r="G164" s="244">
        <f t="shared" si="25"/>
        <v>0</v>
      </c>
      <c r="M164" s="245"/>
      <c r="N164" s="246"/>
      <c r="O164" s="195"/>
      <c r="P164" s="246"/>
      <c r="Q164" s="247"/>
    </row>
    <row r="165" spans="2:17" s="237" customFormat="1">
      <c r="B165" s="193" t="s">
        <v>393</v>
      </c>
      <c r="C165" s="242">
        <v>1357</v>
      </c>
      <c r="D165" s="242">
        <v>994</v>
      </c>
      <c r="E165" s="242">
        <v>4</v>
      </c>
      <c r="F165" s="243"/>
      <c r="G165" s="244">
        <f t="shared" si="25"/>
        <v>0</v>
      </c>
      <c r="M165" s="245"/>
      <c r="N165" s="246"/>
      <c r="O165" s="195"/>
      <c r="P165" s="246"/>
      <c r="Q165" s="247"/>
    </row>
    <row r="166" spans="2:17" s="237" customFormat="1">
      <c r="B166" s="193" t="s">
        <v>394</v>
      </c>
      <c r="C166" s="242">
        <v>1358</v>
      </c>
      <c r="D166" s="242">
        <v>957</v>
      </c>
      <c r="E166" s="242">
        <v>4</v>
      </c>
      <c r="F166" s="243"/>
      <c r="G166" s="244">
        <f t="shared" si="25"/>
        <v>0</v>
      </c>
      <c r="M166" s="245"/>
      <c r="N166" s="246"/>
      <c r="O166" s="195"/>
      <c r="P166" s="246"/>
      <c r="Q166" s="247"/>
    </row>
    <row r="167" spans="2:17" s="237" customFormat="1" ht="25">
      <c r="B167" s="193" t="s">
        <v>395</v>
      </c>
      <c r="C167" s="242">
        <v>2030</v>
      </c>
      <c r="D167" s="242">
        <v>1541</v>
      </c>
      <c r="E167" s="242">
        <v>2</v>
      </c>
      <c r="F167" s="243"/>
      <c r="G167" s="244">
        <f t="shared" si="25"/>
        <v>0</v>
      </c>
      <c r="M167" s="245"/>
      <c r="N167" s="246"/>
      <c r="O167" s="195"/>
      <c r="P167" s="246"/>
      <c r="Q167" s="247"/>
    </row>
    <row r="168" spans="2:17" s="237" customFormat="1" ht="25">
      <c r="B168" s="193" t="s">
        <v>396</v>
      </c>
      <c r="C168" s="242">
        <v>5101</v>
      </c>
      <c r="D168" s="242">
        <v>3160</v>
      </c>
      <c r="E168" s="242">
        <v>2</v>
      </c>
      <c r="F168" s="243"/>
      <c r="G168" s="244">
        <f t="shared" si="25"/>
        <v>0</v>
      </c>
      <c r="M168" s="245"/>
      <c r="N168" s="246"/>
      <c r="O168" s="195"/>
      <c r="P168" s="246"/>
      <c r="Q168" s="247"/>
    </row>
    <row r="169" spans="2:17" s="237" customFormat="1">
      <c r="B169" s="193" t="s">
        <v>397</v>
      </c>
      <c r="C169" s="242">
        <v>25080</v>
      </c>
      <c r="D169" s="242">
        <v>20309</v>
      </c>
      <c r="E169" s="242">
        <v>1</v>
      </c>
      <c r="F169" s="243"/>
      <c r="G169" s="244">
        <f t="shared" si="25"/>
        <v>0</v>
      </c>
      <c r="M169" s="245"/>
      <c r="N169" s="246"/>
      <c r="O169" s="195"/>
      <c r="P169" s="246"/>
      <c r="Q169" s="247"/>
    </row>
    <row r="170" spans="2:17" s="237" customFormat="1">
      <c r="B170" s="193" t="s">
        <v>398</v>
      </c>
      <c r="C170" s="242">
        <v>337</v>
      </c>
      <c r="D170" s="242">
        <v>107</v>
      </c>
      <c r="E170" s="242">
        <v>1</v>
      </c>
      <c r="F170" s="243"/>
      <c r="G170" s="244">
        <f t="shared" si="25"/>
        <v>0</v>
      </c>
      <c r="M170" s="245"/>
      <c r="N170" s="246"/>
      <c r="O170" s="195"/>
      <c r="P170" s="246"/>
      <c r="Q170" s="247"/>
    </row>
    <row r="171" spans="2:17" s="237" customFormat="1">
      <c r="B171" s="193" t="s">
        <v>399</v>
      </c>
      <c r="C171" s="300">
        <v>1308</v>
      </c>
      <c r="D171" s="242">
        <v>2729</v>
      </c>
      <c r="E171" s="242">
        <v>1</v>
      </c>
      <c r="F171" s="243"/>
      <c r="G171" s="244">
        <f t="shared" si="25"/>
        <v>0</v>
      </c>
      <c r="M171" s="245"/>
      <c r="N171" s="246"/>
      <c r="O171" s="195"/>
      <c r="P171" s="246"/>
      <c r="Q171" s="247"/>
    </row>
    <row r="172" spans="2:17" s="237" customFormat="1">
      <c r="B172" s="193" t="s">
        <v>400</v>
      </c>
      <c r="C172" s="300"/>
      <c r="D172" s="242">
        <v>2551</v>
      </c>
      <c r="E172" s="242">
        <v>1</v>
      </c>
      <c r="F172" s="243"/>
      <c r="G172" s="244">
        <f t="shared" si="25"/>
        <v>0</v>
      </c>
      <c r="M172" s="245"/>
      <c r="N172" s="246"/>
      <c r="O172" s="195"/>
      <c r="P172" s="246"/>
      <c r="Q172" s="247"/>
    </row>
    <row r="173" spans="2:17" s="237" customFormat="1" hidden="1">
      <c r="B173" s="193"/>
      <c r="C173" s="242"/>
      <c r="D173" s="242"/>
      <c r="E173" s="242"/>
      <c r="F173" s="243"/>
      <c r="G173" s="244"/>
      <c r="M173" s="245"/>
      <c r="N173" s="246"/>
      <c r="O173" s="195"/>
      <c r="P173" s="246"/>
      <c r="Q173" s="195"/>
    </row>
    <row r="174" spans="2:17" s="237" customFormat="1" hidden="1">
      <c r="B174" s="193"/>
      <c r="C174" s="193"/>
      <c r="D174" s="193"/>
      <c r="E174" s="248"/>
      <c r="F174" s="243"/>
      <c r="G174" s="244"/>
      <c r="M174" s="245"/>
      <c r="N174" s="246"/>
      <c r="O174" s="195"/>
      <c r="P174" s="246"/>
      <c r="Q174" s="195"/>
    </row>
    <row r="175" spans="2:17" s="237" customFormat="1">
      <c r="B175" s="249"/>
      <c r="C175" s="249"/>
      <c r="D175" s="250">
        <f>SUM(D163:D173)</f>
        <v>33572</v>
      </c>
      <c r="E175" s="249"/>
      <c r="F175" s="251"/>
      <c r="G175" s="251">
        <f>SUM(G163:G174)</f>
        <v>0</v>
      </c>
      <c r="N175" s="246"/>
      <c r="O175" s="195"/>
      <c r="P175" s="252"/>
      <c r="Q175" s="195"/>
    </row>
    <row r="176" spans="2:17">
      <c r="K176" s="247"/>
    </row>
    <row r="177" spans="2:11" ht="26">
      <c r="B177" s="236" t="s">
        <v>430</v>
      </c>
      <c r="C177" s="236" t="s">
        <v>194</v>
      </c>
      <c r="D177" s="236" t="s">
        <v>436</v>
      </c>
      <c r="E177" s="236" t="s">
        <v>437</v>
      </c>
      <c r="F177" s="236" t="s">
        <v>438</v>
      </c>
      <c r="K177" s="247"/>
    </row>
    <row r="178" spans="2:11">
      <c r="B178" s="193" t="s">
        <v>391</v>
      </c>
      <c r="C178" s="253">
        <f t="shared" ref="C178:D187" si="26">C163</f>
        <v>879</v>
      </c>
      <c r="D178" s="253">
        <f t="shared" si="26"/>
        <v>588</v>
      </c>
      <c r="E178" s="209">
        <f>F163</f>
        <v>0</v>
      </c>
      <c r="F178" s="209">
        <f>E178*D178</f>
        <v>0</v>
      </c>
      <c r="K178" s="247"/>
    </row>
    <row r="179" spans="2:11">
      <c r="B179" s="193" t="s">
        <v>392</v>
      </c>
      <c r="C179" s="253">
        <f t="shared" si="26"/>
        <v>975</v>
      </c>
      <c r="D179" s="253">
        <f t="shared" si="26"/>
        <v>636</v>
      </c>
      <c r="E179" s="209">
        <f t="shared" ref="E179:E187" si="27">F164</f>
        <v>0</v>
      </c>
      <c r="F179" s="209">
        <f t="shared" ref="F179:F188" si="28">E179*D179</f>
        <v>0</v>
      </c>
      <c r="K179" s="247"/>
    </row>
    <row r="180" spans="2:11">
      <c r="B180" s="193" t="s">
        <v>393</v>
      </c>
      <c r="C180" s="253">
        <f t="shared" si="26"/>
        <v>1357</v>
      </c>
      <c r="D180" s="253">
        <f t="shared" si="26"/>
        <v>994</v>
      </c>
      <c r="E180" s="209">
        <f t="shared" si="27"/>
        <v>0</v>
      </c>
      <c r="F180" s="209">
        <f t="shared" si="28"/>
        <v>0</v>
      </c>
      <c r="K180" s="247"/>
    </row>
    <row r="181" spans="2:11">
      <c r="B181" s="193" t="s">
        <v>394</v>
      </c>
      <c r="C181" s="253">
        <f t="shared" si="26"/>
        <v>1358</v>
      </c>
      <c r="D181" s="253">
        <f t="shared" si="26"/>
        <v>957</v>
      </c>
      <c r="E181" s="209">
        <f t="shared" si="27"/>
        <v>0</v>
      </c>
      <c r="F181" s="209">
        <f t="shared" si="28"/>
        <v>0</v>
      </c>
      <c r="K181" s="247"/>
    </row>
    <row r="182" spans="2:11" ht="25">
      <c r="B182" s="193" t="s">
        <v>395</v>
      </c>
      <c r="C182" s="253">
        <f t="shared" si="26"/>
        <v>2030</v>
      </c>
      <c r="D182" s="253">
        <f t="shared" si="26"/>
        <v>1541</v>
      </c>
      <c r="E182" s="209">
        <f t="shared" si="27"/>
        <v>0</v>
      </c>
      <c r="F182" s="209">
        <f t="shared" si="28"/>
        <v>0</v>
      </c>
      <c r="K182" s="247"/>
    </row>
    <row r="183" spans="2:11" ht="25">
      <c r="B183" s="193" t="s">
        <v>396</v>
      </c>
      <c r="C183" s="253">
        <f t="shared" si="26"/>
        <v>5101</v>
      </c>
      <c r="D183" s="253">
        <f t="shared" si="26"/>
        <v>3160</v>
      </c>
      <c r="E183" s="209">
        <f t="shared" si="27"/>
        <v>0</v>
      </c>
      <c r="F183" s="209">
        <f t="shared" si="28"/>
        <v>0</v>
      </c>
      <c r="K183" s="247"/>
    </row>
    <row r="184" spans="2:11">
      <c r="B184" s="193" t="s">
        <v>397</v>
      </c>
      <c r="C184" s="253">
        <f t="shared" si="26"/>
        <v>25080</v>
      </c>
      <c r="D184" s="253">
        <f t="shared" si="26"/>
        <v>20309</v>
      </c>
      <c r="E184" s="209">
        <f t="shared" si="27"/>
        <v>0</v>
      </c>
      <c r="F184" s="209">
        <f t="shared" si="28"/>
        <v>0</v>
      </c>
      <c r="K184" s="247"/>
    </row>
    <row r="185" spans="2:11">
      <c r="B185" s="193" t="s">
        <v>398</v>
      </c>
      <c r="C185" s="253">
        <f t="shared" si="26"/>
        <v>337</v>
      </c>
      <c r="D185" s="253">
        <f t="shared" si="26"/>
        <v>107</v>
      </c>
      <c r="E185" s="209">
        <f t="shared" si="27"/>
        <v>0</v>
      </c>
      <c r="F185" s="209">
        <f t="shared" si="28"/>
        <v>0</v>
      </c>
      <c r="K185" s="247"/>
    </row>
    <row r="186" spans="2:11">
      <c r="B186" s="193" t="s">
        <v>399</v>
      </c>
      <c r="C186" s="253">
        <f t="shared" si="26"/>
        <v>1308</v>
      </c>
      <c r="D186" s="253">
        <f t="shared" si="26"/>
        <v>2729</v>
      </c>
      <c r="E186" s="209">
        <f t="shared" si="27"/>
        <v>0</v>
      </c>
      <c r="F186" s="209">
        <f t="shared" si="28"/>
        <v>0</v>
      </c>
      <c r="K186" s="247"/>
    </row>
    <row r="187" spans="2:11">
      <c r="B187" s="193" t="s">
        <v>400</v>
      </c>
      <c r="C187" s="253">
        <f>C171</f>
        <v>1308</v>
      </c>
      <c r="D187" s="253">
        <f t="shared" si="26"/>
        <v>2551</v>
      </c>
      <c r="E187" s="209">
        <f t="shared" si="27"/>
        <v>0</v>
      </c>
      <c r="F187" s="209">
        <f t="shared" si="28"/>
        <v>0</v>
      </c>
      <c r="K187" s="247"/>
    </row>
    <row r="188" spans="2:11" hidden="1">
      <c r="B188" s="193"/>
      <c r="C188" s="253"/>
      <c r="D188" s="253"/>
      <c r="E188" s="209"/>
      <c r="F188" s="209">
        <f t="shared" si="28"/>
        <v>0</v>
      </c>
      <c r="K188" s="247"/>
    </row>
    <row r="189" spans="2:11" hidden="1">
      <c r="B189" s="193"/>
      <c r="C189" s="254"/>
      <c r="D189" s="194"/>
      <c r="E189" s="255"/>
      <c r="F189" s="209">
        <f>F174*290</f>
        <v>0</v>
      </c>
      <c r="K189" s="247"/>
    </row>
    <row r="190" spans="2:11">
      <c r="B190" s="301" t="s">
        <v>439</v>
      </c>
      <c r="C190" s="301"/>
      <c r="D190" s="301"/>
      <c r="E190" s="301"/>
      <c r="F190" s="256">
        <f>SUM(F178:F189)</f>
        <v>0</v>
      </c>
      <c r="G190" s="247"/>
      <c r="K190" s="247"/>
    </row>
    <row r="191" spans="2:11">
      <c r="K191" s="247"/>
    </row>
    <row r="192" spans="2:11">
      <c r="B192" s="302" t="s">
        <v>440</v>
      </c>
      <c r="C192" s="302"/>
      <c r="D192" s="302"/>
      <c r="E192" s="302"/>
      <c r="F192" s="302"/>
      <c r="G192" s="257">
        <f>((1+G131)*(1+G133))/(1-G140)-1</f>
        <v>9.5050372317126541E-2</v>
      </c>
    </row>
    <row r="193" spans="2:7">
      <c r="B193" s="303" t="s">
        <v>441</v>
      </c>
      <c r="C193" s="304"/>
      <c r="D193" s="304"/>
      <c r="E193" s="304"/>
      <c r="F193" s="305"/>
      <c r="G193" s="258"/>
    </row>
    <row r="195" spans="2:7" ht="25.5" customHeight="1"/>
  </sheetData>
  <mergeCells count="176">
    <mergeCell ref="B161:G161"/>
    <mergeCell ref="C171:C172"/>
    <mergeCell ref="B190:E190"/>
    <mergeCell ref="B192:F192"/>
    <mergeCell ref="B193:F193"/>
    <mergeCell ref="B142:F142"/>
    <mergeCell ref="B144:G144"/>
    <mergeCell ref="B159:C159"/>
    <mergeCell ref="D159:E159"/>
    <mergeCell ref="B160:C160"/>
    <mergeCell ref="D160:G160"/>
    <mergeCell ref="C139:D139"/>
    <mergeCell ref="E139:F139"/>
    <mergeCell ref="B140:D140"/>
    <mergeCell ref="E140:F140"/>
    <mergeCell ref="C141:D141"/>
    <mergeCell ref="E141:F141"/>
    <mergeCell ref="C136:D136"/>
    <mergeCell ref="E136:F136"/>
    <mergeCell ref="C137:D137"/>
    <mergeCell ref="E137:F137"/>
    <mergeCell ref="C138:D138"/>
    <mergeCell ref="E138:F138"/>
    <mergeCell ref="C133:D133"/>
    <mergeCell ref="E133:F133"/>
    <mergeCell ref="B134:D134"/>
    <mergeCell ref="E134:F134"/>
    <mergeCell ref="B135:D135"/>
    <mergeCell ref="E135:F135"/>
    <mergeCell ref="B129:G129"/>
    <mergeCell ref="C130:D130"/>
    <mergeCell ref="E130:F130"/>
    <mergeCell ref="C131:D131"/>
    <mergeCell ref="E131:F131"/>
    <mergeCell ref="C132:D132"/>
    <mergeCell ref="E132:F132"/>
    <mergeCell ref="B123:D123"/>
    <mergeCell ref="B124:D124"/>
    <mergeCell ref="B125:D125"/>
    <mergeCell ref="B126:F126"/>
    <mergeCell ref="B127:F127"/>
    <mergeCell ref="B128:F128"/>
    <mergeCell ref="B117:D117"/>
    <mergeCell ref="B118:D118"/>
    <mergeCell ref="B119:D119"/>
    <mergeCell ref="B120:D120"/>
    <mergeCell ref="B121:D121"/>
    <mergeCell ref="B122:D122"/>
    <mergeCell ref="B111:F111"/>
    <mergeCell ref="B112:F112"/>
    <mergeCell ref="B113:D113"/>
    <mergeCell ref="B114:D114"/>
    <mergeCell ref="B115:D115"/>
    <mergeCell ref="B116:D116"/>
    <mergeCell ref="B105:F105"/>
    <mergeCell ref="B106:F106"/>
    <mergeCell ref="B107:F107"/>
    <mergeCell ref="B108:F108"/>
    <mergeCell ref="B109:F109"/>
    <mergeCell ref="B110:F110"/>
    <mergeCell ref="B99:F99"/>
    <mergeCell ref="B100:F100"/>
    <mergeCell ref="B101:F101"/>
    <mergeCell ref="B102:F102"/>
    <mergeCell ref="B103:F103"/>
    <mergeCell ref="B104:F104"/>
    <mergeCell ref="B92:E92"/>
    <mergeCell ref="B93:E93"/>
    <mergeCell ref="B94:E94"/>
    <mergeCell ref="B95:E95"/>
    <mergeCell ref="B97:G97"/>
    <mergeCell ref="B98:F98"/>
    <mergeCell ref="C86:D86"/>
    <mergeCell ref="E86:F86"/>
    <mergeCell ref="B87:F87"/>
    <mergeCell ref="B89:G89"/>
    <mergeCell ref="B90:E90"/>
    <mergeCell ref="B91:E91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B76:E76"/>
    <mergeCell ref="F76:G76"/>
    <mergeCell ref="B77:G77"/>
    <mergeCell ref="B78:G78"/>
    <mergeCell ref="C79:D79"/>
    <mergeCell ref="E79:F79"/>
    <mergeCell ref="E70:F70"/>
    <mergeCell ref="E71:F71"/>
    <mergeCell ref="E72:F72"/>
    <mergeCell ref="B73:F73"/>
    <mergeCell ref="B74:F74"/>
    <mergeCell ref="B75:D75"/>
    <mergeCell ref="E75:F75"/>
    <mergeCell ref="B64:F64"/>
    <mergeCell ref="E65:F65"/>
    <mergeCell ref="E66:F66"/>
    <mergeCell ref="E67:F67"/>
    <mergeCell ref="E68:F68"/>
    <mergeCell ref="B69:F69"/>
    <mergeCell ref="E58:F58"/>
    <mergeCell ref="E59:F59"/>
    <mergeCell ref="E60:F60"/>
    <mergeCell ref="E61:F61"/>
    <mergeCell ref="E62:F62"/>
    <mergeCell ref="E63:F63"/>
    <mergeCell ref="E52:F52"/>
    <mergeCell ref="E53:F53"/>
    <mergeCell ref="B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B41:D41"/>
    <mergeCell ref="E41:F41"/>
    <mergeCell ref="B42:F42"/>
    <mergeCell ref="B43:F43"/>
    <mergeCell ref="E44:F44"/>
    <mergeCell ref="E45:F45"/>
    <mergeCell ref="E35:F35"/>
    <mergeCell ref="E36:F36"/>
    <mergeCell ref="E37:F37"/>
    <mergeCell ref="E38:F38"/>
    <mergeCell ref="B39:D39"/>
    <mergeCell ref="E39:F39"/>
    <mergeCell ref="E30:F30"/>
    <mergeCell ref="E31:F31"/>
    <mergeCell ref="B32:D32"/>
    <mergeCell ref="E32:F32"/>
    <mergeCell ref="B33:G33"/>
    <mergeCell ref="E34:F34"/>
    <mergeCell ref="E25:F25"/>
    <mergeCell ref="K25:Q25"/>
    <mergeCell ref="E26:F26"/>
    <mergeCell ref="E27:F27"/>
    <mergeCell ref="E28:F28"/>
    <mergeCell ref="E29:F29"/>
    <mergeCell ref="E20:F20"/>
    <mergeCell ref="E21:F21"/>
    <mergeCell ref="E22:F22"/>
    <mergeCell ref="E23:F23"/>
    <mergeCell ref="K23:P23"/>
    <mergeCell ref="E24:F24"/>
    <mergeCell ref="E17:F17"/>
    <mergeCell ref="E18:F18"/>
    <mergeCell ref="E19:F19"/>
    <mergeCell ref="E7:F7"/>
    <mergeCell ref="B9:F9"/>
    <mergeCell ref="E10:F10"/>
    <mergeCell ref="E11:F11"/>
    <mergeCell ref="E12:F12"/>
    <mergeCell ref="E13:F13"/>
    <mergeCell ref="B1:G1"/>
    <mergeCell ref="B3:G3"/>
    <mergeCell ref="B4:G4"/>
    <mergeCell ref="B5:F5"/>
    <mergeCell ref="K5:Q5"/>
    <mergeCell ref="E6:F6"/>
    <mergeCell ref="M6:Q6"/>
    <mergeCell ref="E14:F14"/>
    <mergeCell ref="B15:D15"/>
    <mergeCell ref="E15:F15"/>
  </mergeCells>
  <pageMargins left="0.511811024" right="0.511811024" top="0.78740157499999996" bottom="0.78740157499999996" header="0.31496062000000002" footer="0.31496062000000002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0AC1-EC33-4F82-971A-22716E265D70}">
  <sheetPr>
    <pageSetUpPr fitToPage="1"/>
  </sheetPr>
  <dimension ref="B2:AMJ161"/>
  <sheetViews>
    <sheetView showGridLines="0" topLeftCell="B136" zoomScaleNormal="100" workbookViewId="0">
      <selection activeCell="F74" sqref="F74"/>
    </sheetView>
  </sheetViews>
  <sheetFormatPr defaultColWidth="8.6640625" defaultRowHeight="11.5"/>
  <cols>
    <col min="1" max="1" width="6.4140625" style="1" customWidth="1"/>
    <col min="2" max="2" width="6.1640625" style="3" customWidth="1"/>
    <col min="3" max="3" width="60.5" style="3" customWidth="1"/>
    <col min="4" max="4" width="20.1640625" style="3" customWidth="1"/>
    <col min="5" max="5" width="21" style="4" customWidth="1"/>
    <col min="6" max="6" width="12.4140625" style="2" customWidth="1"/>
    <col min="7" max="7" width="8.5" style="2" customWidth="1"/>
    <col min="8" max="9" width="10.08203125" style="2" customWidth="1"/>
    <col min="10" max="255" width="8.5" style="2" customWidth="1"/>
    <col min="256" max="256" width="18.9140625" style="2" customWidth="1"/>
    <col min="257" max="257" width="17.58203125" style="2" customWidth="1"/>
    <col min="258" max="258" width="56.4140625" style="2" customWidth="1"/>
    <col min="259" max="259" width="24.9140625" style="2" customWidth="1"/>
    <col min="260" max="260" width="20.08203125" style="2" customWidth="1"/>
    <col min="261" max="261" width="11.08203125" style="2" customWidth="1"/>
    <col min="262" max="262" width="15.4140625" style="2" customWidth="1"/>
    <col min="263" max="511" width="8.5" style="2" customWidth="1"/>
    <col min="512" max="512" width="18.9140625" style="2" customWidth="1"/>
    <col min="513" max="513" width="17.58203125" style="2" customWidth="1"/>
    <col min="514" max="514" width="56.4140625" style="2" customWidth="1"/>
    <col min="515" max="515" width="24.9140625" style="2" customWidth="1"/>
    <col min="516" max="516" width="20.08203125" style="2" customWidth="1"/>
    <col min="517" max="517" width="11.08203125" style="2" customWidth="1"/>
    <col min="518" max="518" width="15.4140625" style="2" customWidth="1"/>
    <col min="519" max="767" width="8.5" style="2" customWidth="1"/>
    <col min="768" max="768" width="18.9140625" style="2" customWidth="1"/>
    <col min="769" max="769" width="17.58203125" style="2" customWidth="1"/>
    <col min="770" max="770" width="56.4140625" style="2" customWidth="1"/>
    <col min="771" max="771" width="24.9140625" style="2" customWidth="1"/>
    <col min="772" max="772" width="20.08203125" style="2" customWidth="1"/>
    <col min="773" max="773" width="11.08203125" style="2" customWidth="1"/>
    <col min="774" max="774" width="15.4140625" style="2" customWidth="1"/>
    <col min="775" max="1023" width="8.5" style="2" customWidth="1"/>
    <col min="1024" max="1024" width="18.9140625" style="2" customWidth="1"/>
    <col min="1025" max="16384" width="8.6640625" style="1"/>
  </cols>
  <sheetData>
    <row r="2" spans="2:5" ht="14">
      <c r="B2" s="314" t="s">
        <v>91</v>
      </c>
      <c r="C2" s="314"/>
      <c r="D2" s="314"/>
      <c r="E2" s="314"/>
    </row>
    <row r="3" spans="2:5">
      <c r="B3" s="315" t="s">
        <v>106</v>
      </c>
      <c r="C3" s="315"/>
      <c r="D3" s="315"/>
      <c r="E3" s="315"/>
    </row>
    <row r="4" spans="2:5">
      <c r="B4" s="66"/>
      <c r="C4" s="66"/>
      <c r="D4" s="66"/>
      <c r="E4" s="66"/>
    </row>
    <row r="5" spans="2:5" ht="16.25" customHeight="1">
      <c r="B5" s="316" t="s">
        <v>140</v>
      </c>
      <c r="C5" s="316"/>
      <c r="D5" s="316"/>
      <c r="E5" s="316"/>
    </row>
    <row r="6" spans="2:5" ht="15.75" customHeight="1">
      <c r="B6" s="36"/>
      <c r="C6" s="36"/>
      <c r="D6" s="37"/>
      <c r="E6" s="36"/>
    </row>
    <row r="7" spans="2:5">
      <c r="B7" s="317" t="s">
        <v>139</v>
      </c>
      <c r="C7" s="317"/>
      <c r="D7" s="317"/>
      <c r="E7" s="317"/>
    </row>
    <row r="8" spans="2:5">
      <c r="B8" s="318"/>
      <c r="C8" s="318"/>
      <c r="D8" s="318"/>
      <c r="E8" s="318"/>
    </row>
    <row r="9" spans="2:5" ht="20.399999999999999" customHeight="1">
      <c r="B9" s="311" t="s">
        <v>92</v>
      </c>
      <c r="C9" s="312"/>
      <c r="D9" s="312"/>
      <c r="E9" s="313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/>
    </row>
    <row r="12" spans="2:5">
      <c r="B12" s="39">
        <v>3</v>
      </c>
      <c r="C12" s="40" t="s">
        <v>100</v>
      </c>
      <c r="D12" s="45"/>
      <c r="E12" s="52"/>
    </row>
    <row r="13" spans="2:5">
      <c r="B13" s="39">
        <v>4</v>
      </c>
      <c r="C13" s="40" t="s">
        <v>4</v>
      </c>
      <c r="D13" s="40"/>
      <c r="E13" s="52"/>
    </row>
    <row r="14" spans="2:5">
      <c r="B14" s="39">
        <v>5</v>
      </c>
      <c r="C14" s="40" t="s">
        <v>93</v>
      </c>
      <c r="D14" s="40"/>
      <c r="E14" s="52"/>
    </row>
    <row r="15" spans="2:5">
      <c r="B15" s="39">
        <v>6</v>
      </c>
      <c r="C15" s="40" t="s">
        <v>94</v>
      </c>
      <c r="D15" s="40"/>
      <c r="E15" s="52"/>
    </row>
    <row r="16" spans="2:5">
      <c r="B16" s="39">
        <v>7</v>
      </c>
      <c r="C16" s="40" t="s">
        <v>3</v>
      </c>
      <c r="D16" s="40"/>
      <c r="E16" s="52"/>
    </row>
    <row r="17" spans="2:10">
      <c r="B17" s="39">
        <v>8</v>
      </c>
      <c r="C17" s="40" t="s">
        <v>95</v>
      </c>
      <c r="D17" s="40"/>
      <c r="E17" s="73"/>
    </row>
    <row r="18" spans="2:10" ht="18" customHeight="1">
      <c r="B18" s="39">
        <v>9</v>
      </c>
      <c r="C18" s="40" t="s">
        <v>5</v>
      </c>
      <c r="D18" s="40"/>
      <c r="E18" s="73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/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320" t="s">
        <v>6</v>
      </c>
      <c r="C24" s="320"/>
      <c r="D24" s="320"/>
      <c r="E24" s="320"/>
    </row>
    <row r="25" spans="2:10">
      <c r="B25" s="61">
        <v>1</v>
      </c>
      <c r="C25" s="321" t="s">
        <v>7</v>
      </c>
      <c r="D25" s="321"/>
      <c r="E25" s="61" t="s">
        <v>8</v>
      </c>
    </row>
    <row r="26" spans="2:10" ht="26.25" customHeight="1">
      <c r="B26" s="5" t="s">
        <v>9</v>
      </c>
      <c r="C26" s="322" t="s">
        <v>141</v>
      </c>
      <c r="D26" s="322"/>
      <c r="E26" s="7">
        <f>E17</f>
        <v>0</v>
      </c>
    </row>
    <row r="27" spans="2:10">
      <c r="B27" s="5" t="s">
        <v>0</v>
      </c>
      <c r="C27" s="322" t="s">
        <v>80</v>
      </c>
      <c r="D27" s="322"/>
      <c r="E27" s="7">
        <v>0</v>
      </c>
      <c r="G27" s="14"/>
      <c r="H27" s="46"/>
    </row>
    <row r="28" spans="2:10">
      <c r="B28" s="5" t="s">
        <v>1</v>
      </c>
      <c r="C28" s="322" t="s">
        <v>81</v>
      </c>
      <c r="D28" s="322"/>
      <c r="E28" s="7">
        <v>0</v>
      </c>
    </row>
    <row r="29" spans="2:10">
      <c r="B29" s="5" t="s">
        <v>2</v>
      </c>
      <c r="C29" s="322" t="s">
        <v>142</v>
      </c>
      <c r="D29" s="322"/>
      <c r="E29" s="7">
        <v>0</v>
      </c>
      <c r="F29" s="48"/>
      <c r="G29" s="22" t="s">
        <v>143</v>
      </c>
      <c r="H29" s="22"/>
    </row>
    <row r="30" spans="2:10" ht="21" customHeight="1">
      <c r="B30" s="5" t="s">
        <v>10</v>
      </c>
      <c r="C30" s="322" t="s">
        <v>145</v>
      </c>
      <c r="D30" s="322"/>
      <c r="E30" s="7">
        <v>0</v>
      </c>
      <c r="F30" s="22"/>
      <c r="G30" s="22" t="s">
        <v>144</v>
      </c>
      <c r="H30" s="22"/>
      <c r="J30" s="14"/>
    </row>
    <row r="31" spans="2:10">
      <c r="B31" s="5" t="s">
        <v>11</v>
      </c>
      <c r="C31" s="322" t="s">
        <v>148</v>
      </c>
      <c r="D31" s="322"/>
      <c r="E31" s="7">
        <v>0</v>
      </c>
      <c r="G31" s="2" t="s">
        <v>149</v>
      </c>
    </row>
    <row r="32" spans="2:10">
      <c r="B32" s="5" t="s">
        <v>12</v>
      </c>
      <c r="C32" s="322" t="s">
        <v>146</v>
      </c>
      <c r="D32" s="322"/>
      <c r="E32" s="7">
        <v>0</v>
      </c>
      <c r="G32" s="2" t="s">
        <v>147</v>
      </c>
    </row>
    <row r="33" spans="2:7">
      <c r="B33" s="5" t="s">
        <v>13</v>
      </c>
      <c r="C33" s="322" t="s">
        <v>101</v>
      </c>
      <c r="D33" s="322"/>
      <c r="E33" s="7">
        <v>0</v>
      </c>
      <c r="G33" s="2" t="s">
        <v>150</v>
      </c>
    </row>
    <row r="34" spans="2:7">
      <c r="B34" s="5"/>
      <c r="C34" s="323"/>
      <c r="D34" s="323"/>
      <c r="E34" s="7"/>
    </row>
    <row r="35" spans="2:7">
      <c r="B35" s="12"/>
      <c r="C35" s="319" t="s">
        <v>15</v>
      </c>
      <c r="D35" s="319"/>
      <c r="E35" s="13">
        <f>SUM(E26:E34)</f>
        <v>0</v>
      </c>
    </row>
    <row r="36" spans="2:7" ht="20.399999999999999" customHeight="1">
      <c r="B36" s="326" t="s">
        <v>110</v>
      </c>
      <c r="C36" s="326"/>
      <c r="D36" s="326"/>
      <c r="E36" s="326"/>
    </row>
    <row r="37" spans="2:7" ht="12.65" customHeight="1">
      <c r="B37" s="56"/>
      <c r="C37" s="56"/>
      <c r="D37" s="56"/>
      <c r="E37" s="56"/>
    </row>
    <row r="38" spans="2:7">
      <c r="B38" s="327" t="s">
        <v>16</v>
      </c>
      <c r="C38" s="327"/>
      <c r="D38" s="327"/>
      <c r="E38" s="327"/>
    </row>
    <row r="39" spans="2:7">
      <c r="B39" s="328" t="s">
        <v>17</v>
      </c>
      <c r="C39" s="328"/>
      <c r="D39" s="328"/>
    </row>
    <row r="40" spans="2:7">
      <c r="B40" s="61" t="s">
        <v>18</v>
      </c>
      <c r="C40" s="321" t="s">
        <v>19</v>
      </c>
      <c r="D40" s="321"/>
      <c r="E40" s="61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329" t="s">
        <v>20</v>
      </c>
      <c r="C43" s="329"/>
      <c r="D43" s="329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321" t="s">
        <v>21</v>
      </c>
      <c r="C45" s="321"/>
      <c r="D45" s="321"/>
      <c r="E45" s="13">
        <f>E43+E44</f>
        <v>0</v>
      </c>
    </row>
    <row r="46" spans="2:7" ht="25.25" customHeight="1">
      <c r="B46" s="330" t="s">
        <v>111</v>
      </c>
      <c r="C46" s="330"/>
      <c r="D46" s="330"/>
      <c r="E46" s="330"/>
    </row>
    <row r="47" spans="2:7" ht="24" customHeight="1">
      <c r="B47" s="331" t="s">
        <v>112</v>
      </c>
      <c r="C47" s="331"/>
      <c r="D47" s="331"/>
      <c r="E47" s="331"/>
    </row>
    <row r="48" spans="2:7" ht="34.25" customHeight="1">
      <c r="B48" s="332" t="s">
        <v>129</v>
      </c>
      <c r="C48" s="333"/>
      <c r="D48" s="333"/>
      <c r="E48" s="333"/>
    </row>
    <row r="49" spans="2:9" ht="16.5" customHeight="1">
      <c r="B49" s="56"/>
      <c r="C49" s="56"/>
      <c r="D49" s="56"/>
      <c r="E49" s="56"/>
    </row>
    <row r="50" spans="2:9" ht="16.5" customHeight="1">
      <c r="B50" s="334" t="s">
        <v>22</v>
      </c>
      <c r="C50" s="334"/>
      <c r="D50" s="334"/>
      <c r="E50" s="334"/>
    </row>
    <row r="51" spans="2:9" ht="25.5" customHeight="1">
      <c r="B51" s="61" t="s">
        <v>23</v>
      </c>
      <c r="C51" s="18" t="s">
        <v>24</v>
      </c>
      <c r="D51" s="61" t="s">
        <v>25</v>
      </c>
      <c r="E51" s="61" t="s">
        <v>8</v>
      </c>
    </row>
    <row r="52" spans="2:9" ht="2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4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328" t="s">
        <v>32</v>
      </c>
      <c r="C65" s="328"/>
      <c r="D65" s="328"/>
    </row>
    <row r="66" spans="2:8" ht="16.5" customHeight="1">
      <c r="B66" s="61" t="s">
        <v>37</v>
      </c>
      <c r="C66" s="324" t="s">
        <v>33</v>
      </c>
      <c r="D66" s="325"/>
      <c r="E66" s="61" t="s">
        <v>8</v>
      </c>
    </row>
    <row r="67" spans="2:8" ht="12" customHeight="1">
      <c r="B67" s="5" t="s">
        <v>9</v>
      </c>
      <c r="C67" s="336" t="s">
        <v>131</v>
      </c>
      <c r="D67" s="337"/>
      <c r="E67" s="55">
        <f>(0*2*21)-(E26*0.06)</f>
        <v>0</v>
      </c>
    </row>
    <row r="68" spans="2:8">
      <c r="B68" s="5" t="s">
        <v>0</v>
      </c>
      <c r="C68" s="336" t="s">
        <v>132</v>
      </c>
      <c r="D68" s="337"/>
      <c r="E68" s="7">
        <f>0*21</f>
        <v>0</v>
      </c>
      <c r="G68" s="14"/>
    </row>
    <row r="69" spans="2:8" ht="16.5" customHeight="1">
      <c r="B69" s="5" t="s">
        <v>1</v>
      </c>
      <c r="C69" s="338" t="s">
        <v>133</v>
      </c>
      <c r="D69" s="338"/>
      <c r="E69" s="49">
        <f>-(E68*0.01)*1</f>
        <v>0</v>
      </c>
    </row>
    <row r="70" spans="2:8" ht="16.5" customHeight="1">
      <c r="B70" s="5" t="s">
        <v>2</v>
      </c>
      <c r="C70" s="322" t="s">
        <v>151</v>
      </c>
      <c r="D70" s="322"/>
      <c r="E70" s="7">
        <v>0</v>
      </c>
    </row>
    <row r="71" spans="2:8" ht="26.25" customHeight="1">
      <c r="B71" s="5" t="s">
        <v>10</v>
      </c>
      <c r="C71" s="322" t="s">
        <v>152</v>
      </c>
      <c r="D71" s="322"/>
      <c r="E71" s="7">
        <v>0</v>
      </c>
    </row>
    <row r="72" spans="2:8" ht="16.5" customHeight="1">
      <c r="B72" s="5" t="s">
        <v>11</v>
      </c>
      <c r="C72" s="322" t="s">
        <v>153</v>
      </c>
      <c r="D72" s="322"/>
      <c r="E72" s="7">
        <v>0</v>
      </c>
      <c r="F72" s="22"/>
    </row>
    <row r="73" spans="2:8" ht="16.5" customHeight="1">
      <c r="B73" s="5" t="s">
        <v>12</v>
      </c>
      <c r="C73" s="65" t="s">
        <v>155</v>
      </c>
      <c r="D73" s="74">
        <v>0</v>
      </c>
      <c r="E73" s="7">
        <f>E35*D73</f>
        <v>0</v>
      </c>
      <c r="F73" s="22"/>
    </row>
    <row r="74" spans="2:8" ht="16.5" customHeight="1">
      <c r="B74" s="5" t="s">
        <v>13</v>
      </c>
      <c r="C74" s="322" t="s">
        <v>135</v>
      </c>
      <c r="D74" s="322"/>
      <c r="E74" s="7"/>
      <c r="F74" s="22"/>
    </row>
    <row r="75" spans="2:8">
      <c r="B75" s="5" t="s">
        <v>14</v>
      </c>
      <c r="C75" s="322"/>
      <c r="D75" s="322"/>
      <c r="E75" s="7"/>
    </row>
    <row r="76" spans="2:8" ht="27" customHeight="1">
      <c r="B76" s="5" t="s">
        <v>154</v>
      </c>
      <c r="C76" s="322" t="s">
        <v>134</v>
      </c>
      <c r="D76" s="322"/>
      <c r="E76" s="7"/>
      <c r="H76" s="38"/>
    </row>
    <row r="77" spans="2:8">
      <c r="B77" s="321" t="s">
        <v>34</v>
      </c>
      <c r="C77" s="321"/>
      <c r="D77" s="321"/>
      <c r="E77" s="13">
        <f>SUM(E67:E76)</f>
        <v>0</v>
      </c>
    </row>
    <row r="78" spans="2:8">
      <c r="B78" s="339" t="s">
        <v>116</v>
      </c>
      <c r="C78" s="339"/>
      <c r="D78" s="339"/>
      <c r="E78" s="339"/>
    </row>
    <row r="79" spans="2:8" ht="31.25" customHeight="1">
      <c r="B79" s="335" t="s">
        <v>117</v>
      </c>
      <c r="C79" s="335"/>
      <c r="D79" s="335"/>
      <c r="E79" s="335"/>
    </row>
    <row r="80" spans="2:8">
      <c r="B80" s="2"/>
      <c r="C80" s="2"/>
      <c r="D80" s="2"/>
    </row>
    <row r="81" spans="2:7">
      <c r="B81" s="328" t="s">
        <v>35</v>
      </c>
      <c r="C81" s="328"/>
      <c r="D81" s="328"/>
    </row>
    <row r="82" spans="2:7" ht="16.5" customHeight="1">
      <c r="B82" s="61">
        <v>2</v>
      </c>
      <c r="C82" s="321" t="s">
        <v>36</v>
      </c>
      <c r="D82" s="321"/>
      <c r="E82" s="61" t="s">
        <v>8</v>
      </c>
    </row>
    <row r="83" spans="2:7" ht="29.4" customHeight="1">
      <c r="B83" s="5" t="s">
        <v>18</v>
      </c>
      <c r="C83" s="323" t="s">
        <v>19</v>
      </c>
      <c r="D83" s="323"/>
      <c r="E83" s="7">
        <f>E45</f>
        <v>0</v>
      </c>
    </row>
    <row r="84" spans="2:7" ht="16.5" customHeight="1">
      <c r="B84" s="5" t="s">
        <v>23</v>
      </c>
      <c r="C84" s="323" t="s">
        <v>24</v>
      </c>
      <c r="D84" s="323"/>
      <c r="E84" s="7">
        <f>E60</f>
        <v>0</v>
      </c>
    </row>
    <row r="85" spans="2:7" ht="21.65" customHeight="1">
      <c r="B85" s="5" t="s">
        <v>37</v>
      </c>
      <c r="C85" s="323" t="s">
        <v>33</v>
      </c>
      <c r="D85" s="323"/>
      <c r="E85" s="7">
        <f>E77</f>
        <v>0</v>
      </c>
    </row>
    <row r="86" spans="2:7">
      <c r="B86" s="321" t="s">
        <v>38</v>
      </c>
      <c r="C86" s="321"/>
      <c r="D86" s="321"/>
      <c r="E86" s="13">
        <f>SUM(E83:E85)</f>
        <v>0</v>
      </c>
    </row>
    <row r="87" spans="2:7">
      <c r="B87" s="2"/>
      <c r="C87" s="2"/>
      <c r="D87" s="2"/>
      <c r="G87" s="51"/>
    </row>
    <row r="88" spans="2:7" ht="26.25" customHeight="1">
      <c r="B88" s="334" t="s">
        <v>39</v>
      </c>
      <c r="C88" s="334"/>
      <c r="D88" s="334"/>
      <c r="E88" s="334"/>
    </row>
    <row r="89" spans="2:7" ht="39" customHeight="1">
      <c r="B89" s="61">
        <v>3</v>
      </c>
      <c r="C89" s="321" t="s">
        <v>40</v>
      </c>
      <c r="D89" s="321"/>
      <c r="E89" s="61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64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64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321" t="s">
        <v>41</v>
      </c>
      <c r="C96" s="321"/>
      <c r="D96" s="321"/>
      <c r="E96" s="13">
        <f>SUM(E90+E91+E92+E93+E95)</f>
        <v>0</v>
      </c>
    </row>
    <row r="97" spans="2:6" ht="29" customHeight="1">
      <c r="B97" s="340" t="s">
        <v>104</v>
      </c>
      <c r="C97" s="340"/>
      <c r="D97" s="340"/>
      <c r="E97" s="340"/>
    </row>
    <row r="98" spans="2:6" ht="15.75" customHeight="1">
      <c r="B98" s="327" t="s">
        <v>42</v>
      </c>
      <c r="C98" s="327"/>
      <c r="D98" s="327"/>
      <c r="E98" s="327"/>
    </row>
    <row r="99" spans="2:6">
      <c r="B99" s="328" t="s">
        <v>43</v>
      </c>
      <c r="C99" s="328"/>
      <c r="D99" s="328"/>
    </row>
    <row r="100" spans="2:6">
      <c r="B100" s="61" t="s">
        <v>44</v>
      </c>
      <c r="C100" s="321" t="s">
        <v>45</v>
      </c>
      <c r="D100" s="321"/>
      <c r="E100" s="61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0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0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0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0</v>
      </c>
    </row>
    <row r="107" spans="2:6" ht="23">
      <c r="B107" s="5" t="s">
        <v>12</v>
      </c>
      <c r="C107" s="64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64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64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321" t="s">
        <v>75</v>
      </c>
      <c r="C110" s="321"/>
      <c r="D110" s="321"/>
      <c r="E110" s="13">
        <f>SUM(E101:E109)</f>
        <v>0</v>
      </c>
      <c r="F110" s="14"/>
    </row>
    <row r="111" spans="2:6" ht="16.5" customHeight="1">
      <c r="B111" s="340" t="s">
        <v>118</v>
      </c>
      <c r="C111" s="340"/>
      <c r="D111" s="340"/>
      <c r="E111" s="340"/>
    </row>
    <row r="112" spans="2:6" ht="31.25" customHeight="1">
      <c r="B112" s="341" t="s">
        <v>119</v>
      </c>
      <c r="C112" s="341"/>
      <c r="D112" s="341"/>
      <c r="E112" s="341"/>
    </row>
    <row r="113" spans="2:9" ht="16.5" customHeight="1">
      <c r="B113" s="328" t="s">
        <v>46</v>
      </c>
      <c r="C113" s="328"/>
      <c r="D113" s="328"/>
    </row>
    <row r="114" spans="2:9" ht="16.5" customHeight="1">
      <c r="B114" s="61" t="s">
        <v>47</v>
      </c>
      <c r="C114" s="321" t="s">
        <v>48</v>
      </c>
      <c r="D114" s="321"/>
      <c r="E114" s="61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321" t="s">
        <v>49</v>
      </c>
      <c r="C116" s="321"/>
      <c r="D116" s="321"/>
      <c r="E116" s="13">
        <f>SUM(E115:E115)</f>
        <v>0</v>
      </c>
    </row>
    <row r="117" spans="2:9">
      <c r="B117" s="2"/>
      <c r="C117" s="2"/>
      <c r="D117" s="2"/>
    </row>
    <row r="118" spans="2:9">
      <c r="B118" s="328" t="s">
        <v>50</v>
      </c>
      <c r="C118" s="328"/>
      <c r="D118" s="328"/>
    </row>
    <row r="119" spans="2:9">
      <c r="B119" s="61">
        <v>4</v>
      </c>
      <c r="C119" s="321" t="s">
        <v>36</v>
      </c>
      <c r="D119" s="321"/>
      <c r="E119" s="61" t="s">
        <v>8</v>
      </c>
    </row>
    <row r="120" spans="2:9">
      <c r="B120" s="5" t="s">
        <v>44</v>
      </c>
      <c r="C120" s="323" t="s">
        <v>51</v>
      </c>
      <c r="D120" s="323"/>
      <c r="E120" s="7">
        <f>E110</f>
        <v>0</v>
      </c>
    </row>
    <row r="121" spans="2:9">
      <c r="B121" s="5" t="s">
        <v>47</v>
      </c>
      <c r="C121" s="323" t="s">
        <v>77</v>
      </c>
      <c r="D121" s="323"/>
      <c r="E121" s="7">
        <f>E116</f>
        <v>0</v>
      </c>
    </row>
    <row r="122" spans="2:9">
      <c r="B122" s="321" t="s">
        <v>38</v>
      </c>
      <c r="C122" s="321"/>
      <c r="D122" s="321"/>
      <c r="E122" s="13">
        <f>E120+E121</f>
        <v>0</v>
      </c>
    </row>
    <row r="123" spans="2:9">
      <c r="B123" s="2"/>
      <c r="C123" s="2"/>
      <c r="D123" s="2"/>
    </row>
    <row r="124" spans="2:9">
      <c r="B124" s="320" t="s">
        <v>52</v>
      </c>
      <c r="C124" s="320"/>
      <c r="D124" s="320"/>
      <c r="E124" s="320"/>
      <c r="F124" s="57"/>
      <c r="G124" s="57"/>
      <c r="H124" s="57"/>
      <c r="I124" s="57"/>
    </row>
    <row r="125" spans="2:9">
      <c r="B125" s="61">
        <v>5</v>
      </c>
      <c r="C125" s="321" t="s">
        <v>53</v>
      </c>
      <c r="D125" s="321"/>
      <c r="E125" s="61" t="s">
        <v>8</v>
      </c>
      <c r="F125" s="58"/>
      <c r="G125" s="57"/>
      <c r="H125" s="57"/>
      <c r="I125" s="57"/>
    </row>
    <row r="126" spans="2:9">
      <c r="B126" s="5" t="s">
        <v>9</v>
      </c>
      <c r="C126" s="323" t="s">
        <v>180</v>
      </c>
      <c r="D126" s="323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323" t="s">
        <v>103</v>
      </c>
      <c r="D127" s="323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323" t="s">
        <v>102</v>
      </c>
      <c r="D128" s="323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323" t="s">
        <v>101</v>
      </c>
      <c r="D129" s="323"/>
      <c r="E129" s="7"/>
      <c r="F129" s="57"/>
      <c r="G129" s="57"/>
      <c r="H129" s="57"/>
      <c r="I129" s="57"/>
    </row>
    <row r="130" spans="2:9" s="2" customFormat="1" ht="26.25" customHeight="1">
      <c r="B130" s="321" t="s">
        <v>54</v>
      </c>
      <c r="C130" s="321"/>
      <c r="D130" s="321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342" t="s">
        <v>55</v>
      </c>
      <c r="C132" s="342"/>
      <c r="D132" s="342"/>
      <c r="E132" s="342"/>
    </row>
    <row r="133" spans="2:9" s="2" customFormat="1" ht="16.5" customHeight="1">
      <c r="B133" s="61">
        <v>6</v>
      </c>
      <c r="C133" s="18" t="s">
        <v>56</v>
      </c>
      <c r="D133" s="61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62">
        <v>0.1</v>
      </c>
      <c r="E134" s="63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63" t="e">
        <f>(E154+E134)*D135</f>
        <v>#REF!</v>
      </c>
    </row>
    <row r="136" spans="2:9" s="2" customFormat="1" ht="16.5" customHeight="1">
      <c r="B136" s="343" t="s">
        <v>1</v>
      </c>
      <c r="C136" s="15" t="s">
        <v>60</v>
      </c>
      <c r="D136" s="62"/>
      <c r="E136" s="63"/>
    </row>
    <row r="137" spans="2:9" s="2" customFormat="1" ht="16.5" customHeight="1">
      <c r="B137" s="343"/>
      <c r="C137" s="27" t="s">
        <v>78</v>
      </c>
      <c r="D137" s="28"/>
      <c r="E137" s="29"/>
    </row>
    <row r="138" spans="2:9" s="2" customFormat="1">
      <c r="B138" s="343"/>
      <c r="C138" s="15" t="s">
        <v>136</v>
      </c>
      <c r="D138" s="59">
        <v>1.6500000000000001E-2</v>
      </c>
      <c r="E138" s="63" t="e">
        <f>($E$134+$E$135+$E$154)/(1-($D$138+$D$139+$D$141))*D138</f>
        <v>#REF!</v>
      </c>
    </row>
    <row r="139" spans="2:9" s="2" customFormat="1">
      <c r="B139" s="343"/>
      <c r="C139" s="30" t="s">
        <v>137</v>
      </c>
      <c r="D139" s="60">
        <v>7.5999999999999998E-2</v>
      </c>
      <c r="E139" s="63" t="e">
        <f>($E$134+$E$135+$E$154)/(1-($D$138+$D$139+$D$141))*D139</f>
        <v>#REF!</v>
      </c>
    </row>
    <row r="140" spans="2:9" s="2" customFormat="1" ht="23">
      <c r="B140" s="343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343"/>
      <c r="C141" s="33" t="s">
        <v>61</v>
      </c>
      <c r="D141" s="344">
        <v>0.02</v>
      </c>
      <c r="E141" s="345" t="e">
        <f>($E$134+$E$135+$E$154)/(1-($D$138+$D$139+$D$141))*D141</f>
        <v>#REF!</v>
      </c>
    </row>
    <row r="142" spans="2:9" s="2" customFormat="1">
      <c r="B142" s="343"/>
      <c r="C142" s="30" t="s">
        <v>62</v>
      </c>
      <c r="D142" s="344"/>
      <c r="E142" s="345"/>
    </row>
    <row r="143" spans="2:9" s="2" customFormat="1">
      <c r="B143" s="321" t="s">
        <v>63</v>
      </c>
      <c r="C143" s="321"/>
      <c r="D143" s="61"/>
      <c r="E143" s="34" t="e">
        <f>SUM(E134:E142)</f>
        <v>#REF!</v>
      </c>
    </row>
    <row r="144" spans="2:9" s="2" customFormat="1">
      <c r="B144" s="341" t="s">
        <v>120</v>
      </c>
      <c r="C144" s="341"/>
      <c r="D144" s="341"/>
      <c r="E144" s="341"/>
    </row>
    <row r="145" spans="2:1024" s="2" customFormat="1">
      <c r="B145" s="341" t="s">
        <v>121</v>
      </c>
      <c r="C145" s="341"/>
      <c r="D145" s="341"/>
      <c r="E145" s="341"/>
    </row>
    <row r="146" spans="2:1024" s="2" customFormat="1">
      <c r="E146" s="4"/>
    </row>
    <row r="147" spans="2:1024" s="2" customFormat="1">
      <c r="B147" s="320" t="s">
        <v>64</v>
      </c>
      <c r="C147" s="320"/>
      <c r="D147" s="320"/>
      <c r="E147" s="320"/>
    </row>
    <row r="148" spans="2:1024" s="2" customFormat="1">
      <c r="B148" s="35"/>
      <c r="C148" s="321" t="s">
        <v>65</v>
      </c>
      <c r="D148" s="321"/>
      <c r="E148" s="12" t="s">
        <v>66</v>
      </c>
    </row>
    <row r="149" spans="2:1024" s="2" customFormat="1">
      <c r="B149" s="5" t="s">
        <v>9</v>
      </c>
      <c r="C149" s="323" t="s">
        <v>67</v>
      </c>
      <c r="D149" s="323"/>
      <c r="E149" s="7">
        <f>E35</f>
        <v>0</v>
      </c>
    </row>
    <row r="150" spans="2:1024" s="2" customFormat="1">
      <c r="B150" s="5" t="s">
        <v>0</v>
      </c>
      <c r="C150" s="323" t="s">
        <v>68</v>
      </c>
      <c r="D150" s="323"/>
      <c r="E150" s="7">
        <f>E86</f>
        <v>0</v>
      </c>
    </row>
    <row r="151" spans="2:1024" s="2" customFormat="1">
      <c r="B151" s="5" t="s">
        <v>1</v>
      </c>
      <c r="C151" s="323" t="s">
        <v>69</v>
      </c>
      <c r="D151" s="323"/>
      <c r="E151" s="7">
        <f>E96</f>
        <v>0</v>
      </c>
    </row>
    <row r="152" spans="2:1024" s="2" customFormat="1">
      <c r="B152" s="5" t="s">
        <v>2</v>
      </c>
      <c r="C152" s="323" t="s">
        <v>70</v>
      </c>
      <c r="D152" s="323"/>
      <c r="E152" s="7">
        <f>E122</f>
        <v>0</v>
      </c>
    </row>
    <row r="153" spans="2:1024" s="2" customFormat="1">
      <c r="B153" s="5" t="s">
        <v>10</v>
      </c>
      <c r="C153" s="323" t="s">
        <v>71</v>
      </c>
      <c r="D153" s="323"/>
      <c r="E153" s="7" t="e">
        <f>E130</f>
        <v>#REF!</v>
      </c>
    </row>
    <row r="154" spans="2:1024" s="2" customFormat="1">
      <c r="B154" s="329" t="s">
        <v>72</v>
      </c>
      <c r="C154" s="329"/>
      <c r="D154" s="329"/>
      <c r="E154" s="17" t="e">
        <f>SUM(E149:E153)</f>
        <v>#REF!</v>
      </c>
    </row>
    <row r="155" spans="2:1024" s="2" customFormat="1">
      <c r="B155" s="6" t="s">
        <v>11</v>
      </c>
      <c r="C155" s="323" t="s">
        <v>73</v>
      </c>
      <c r="D155" s="323"/>
      <c r="E155" s="7" t="e">
        <f>E143</f>
        <v>#REF!</v>
      </c>
    </row>
    <row r="156" spans="2:1024" s="2" customFormat="1">
      <c r="B156" s="321" t="s">
        <v>74</v>
      </c>
      <c r="C156" s="321"/>
      <c r="D156" s="321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156:D156"/>
    <mergeCell ref="C150:D150"/>
    <mergeCell ref="C151:D151"/>
    <mergeCell ref="C152:D152"/>
    <mergeCell ref="C153:D153"/>
    <mergeCell ref="B154:D154"/>
    <mergeCell ref="C155:D155"/>
    <mergeCell ref="C149:D149"/>
    <mergeCell ref="C129:D129"/>
    <mergeCell ref="B130:D130"/>
    <mergeCell ref="B132:E132"/>
    <mergeCell ref="B136:B142"/>
    <mergeCell ref="D141:D142"/>
    <mergeCell ref="E141:E142"/>
    <mergeCell ref="B143:C143"/>
    <mergeCell ref="B144:E144"/>
    <mergeCell ref="B145:E145"/>
    <mergeCell ref="B147:E147"/>
    <mergeCell ref="C148:D148"/>
    <mergeCell ref="B124:E124"/>
    <mergeCell ref="C125:D125"/>
    <mergeCell ref="C126:D126"/>
    <mergeCell ref="C127:D127"/>
    <mergeCell ref="C128:D12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B9:E9"/>
    <mergeCell ref="B2:E2"/>
    <mergeCell ref="B3:E3"/>
    <mergeCell ref="B5:E5"/>
    <mergeCell ref="B7:E7"/>
    <mergeCell ref="B8:E8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2:D52" xr:uid="{CBCF074C-3D8C-4418-9BFA-A2D800E9F975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DF108105-86CF-47B1-B89D-8F815D1038E2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E4CFDEE4-2226-4C67-896B-0ED615F39C0A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51121EDD-8AA4-4604-8CA7-7E4C9341D176}"/>
    <dataValidation allowBlank="1" showInputMessage="1" showErrorMessage="1" prompt="Quando necessário os valores monetários devem ser arredondados em 2 (duas)_x000a_casa decimais de acordo com a Norma ABNT NBR 5891" sqref="E156" xr:uid="{2150FCF2-E78E-42E5-8852-0B52243FC0DD}"/>
  </dataValidations>
  <pageMargins left="0.25" right="0.25" top="0.75" bottom="0.75" header="0.3" footer="0.3"/>
  <pageSetup paperSize="9" scale="84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137B2-B87E-4888-B5B2-44ED197862DE}">
  <sheetPr>
    <pageSetUpPr fitToPage="1"/>
  </sheetPr>
  <dimension ref="B2:AMJ161"/>
  <sheetViews>
    <sheetView showGridLines="0" topLeftCell="B136" zoomScaleNormal="100" workbookViewId="0">
      <selection activeCell="F74" sqref="F74"/>
    </sheetView>
  </sheetViews>
  <sheetFormatPr defaultColWidth="8.6640625" defaultRowHeight="11.5"/>
  <cols>
    <col min="1" max="1" width="6.4140625" style="1" customWidth="1"/>
    <col min="2" max="2" width="6.1640625" style="3" customWidth="1"/>
    <col min="3" max="3" width="60.5" style="3" customWidth="1"/>
    <col min="4" max="4" width="20.1640625" style="3" customWidth="1"/>
    <col min="5" max="5" width="21" style="4" customWidth="1"/>
    <col min="6" max="6" width="12.4140625" style="2" customWidth="1"/>
    <col min="7" max="7" width="8.5" style="2" customWidth="1"/>
    <col min="8" max="9" width="10.08203125" style="2" customWidth="1"/>
    <col min="10" max="255" width="8.5" style="2" customWidth="1"/>
    <col min="256" max="256" width="18.9140625" style="2" customWidth="1"/>
    <col min="257" max="257" width="17.58203125" style="2" customWidth="1"/>
    <col min="258" max="258" width="56.4140625" style="2" customWidth="1"/>
    <col min="259" max="259" width="24.9140625" style="2" customWidth="1"/>
    <col min="260" max="260" width="20.08203125" style="2" customWidth="1"/>
    <col min="261" max="261" width="11.08203125" style="2" customWidth="1"/>
    <col min="262" max="262" width="15.4140625" style="2" customWidth="1"/>
    <col min="263" max="511" width="8.5" style="2" customWidth="1"/>
    <col min="512" max="512" width="18.9140625" style="2" customWidth="1"/>
    <col min="513" max="513" width="17.58203125" style="2" customWidth="1"/>
    <col min="514" max="514" width="56.4140625" style="2" customWidth="1"/>
    <col min="515" max="515" width="24.9140625" style="2" customWidth="1"/>
    <col min="516" max="516" width="20.08203125" style="2" customWidth="1"/>
    <col min="517" max="517" width="11.08203125" style="2" customWidth="1"/>
    <col min="518" max="518" width="15.4140625" style="2" customWidth="1"/>
    <col min="519" max="767" width="8.5" style="2" customWidth="1"/>
    <col min="768" max="768" width="18.9140625" style="2" customWidth="1"/>
    <col min="769" max="769" width="17.58203125" style="2" customWidth="1"/>
    <col min="770" max="770" width="56.4140625" style="2" customWidth="1"/>
    <col min="771" max="771" width="24.9140625" style="2" customWidth="1"/>
    <col min="772" max="772" width="20.08203125" style="2" customWidth="1"/>
    <col min="773" max="773" width="11.08203125" style="2" customWidth="1"/>
    <col min="774" max="774" width="15.4140625" style="2" customWidth="1"/>
    <col min="775" max="1023" width="8.5" style="2" customWidth="1"/>
    <col min="1024" max="1024" width="18.9140625" style="2" customWidth="1"/>
    <col min="1025" max="16384" width="8.6640625" style="1"/>
  </cols>
  <sheetData>
    <row r="2" spans="2:5" ht="14">
      <c r="B2" s="314" t="s">
        <v>91</v>
      </c>
      <c r="C2" s="314"/>
      <c r="D2" s="314"/>
      <c r="E2" s="314"/>
    </row>
    <row r="3" spans="2:5">
      <c r="B3" s="315" t="s">
        <v>106</v>
      </c>
      <c r="C3" s="315"/>
      <c r="D3" s="315"/>
      <c r="E3" s="315"/>
    </row>
    <row r="4" spans="2:5">
      <c r="B4" s="68"/>
      <c r="C4" s="68"/>
      <c r="D4" s="68"/>
      <c r="E4" s="68"/>
    </row>
    <row r="5" spans="2:5" ht="16.25" customHeight="1">
      <c r="B5" s="316" t="s">
        <v>140</v>
      </c>
      <c r="C5" s="316"/>
      <c r="D5" s="316"/>
      <c r="E5" s="316"/>
    </row>
    <row r="6" spans="2:5" ht="15.75" customHeight="1">
      <c r="B6" s="36"/>
      <c r="C6" s="36"/>
      <c r="D6" s="37"/>
      <c r="E6" s="36"/>
    </row>
    <row r="7" spans="2:5">
      <c r="B7" s="317" t="s">
        <v>139</v>
      </c>
      <c r="C7" s="317"/>
      <c r="D7" s="317"/>
      <c r="E7" s="317"/>
    </row>
    <row r="8" spans="2:5">
      <c r="B8" s="318"/>
      <c r="C8" s="318"/>
      <c r="D8" s="318"/>
      <c r="E8" s="318"/>
    </row>
    <row r="9" spans="2:5" ht="20.399999999999999" customHeight="1">
      <c r="B9" s="311" t="s">
        <v>92</v>
      </c>
      <c r="C9" s="312"/>
      <c r="D9" s="312"/>
      <c r="E9" s="313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/>
    </row>
    <row r="12" spans="2:5">
      <c r="B12" s="39">
        <v>3</v>
      </c>
      <c r="C12" s="40" t="s">
        <v>100</v>
      </c>
      <c r="D12" s="45"/>
      <c r="E12" s="52"/>
    </row>
    <row r="13" spans="2:5">
      <c r="B13" s="39">
        <v>4</v>
      </c>
      <c r="C13" s="40" t="s">
        <v>4</v>
      </c>
      <c r="D13" s="40"/>
      <c r="E13" s="52"/>
    </row>
    <row r="14" spans="2:5">
      <c r="B14" s="39">
        <v>5</v>
      </c>
      <c r="C14" s="40" t="s">
        <v>93</v>
      </c>
      <c r="D14" s="40"/>
      <c r="E14" s="52"/>
    </row>
    <row r="15" spans="2:5">
      <c r="B15" s="39">
        <v>6</v>
      </c>
      <c r="C15" s="40" t="s">
        <v>94</v>
      </c>
      <c r="D15" s="40"/>
      <c r="E15" s="52"/>
    </row>
    <row r="16" spans="2:5">
      <c r="B16" s="39">
        <v>7</v>
      </c>
      <c r="C16" s="40" t="s">
        <v>3</v>
      </c>
      <c r="D16" s="40"/>
      <c r="E16" s="52"/>
    </row>
    <row r="17" spans="2:10">
      <c r="B17" s="39">
        <v>8</v>
      </c>
      <c r="C17" s="40" t="s">
        <v>95</v>
      </c>
      <c r="D17" s="40"/>
      <c r="E17" s="73"/>
    </row>
    <row r="18" spans="2:10" ht="18" customHeight="1">
      <c r="B18" s="39">
        <v>9</v>
      </c>
      <c r="C18" s="40" t="s">
        <v>5</v>
      </c>
      <c r="D18" s="40"/>
      <c r="E18" s="73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/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320" t="s">
        <v>6</v>
      </c>
      <c r="C24" s="320"/>
      <c r="D24" s="320"/>
      <c r="E24" s="320"/>
    </row>
    <row r="25" spans="2:10">
      <c r="B25" s="69">
        <v>1</v>
      </c>
      <c r="C25" s="321" t="s">
        <v>7</v>
      </c>
      <c r="D25" s="321"/>
      <c r="E25" s="69" t="s">
        <v>8</v>
      </c>
    </row>
    <row r="26" spans="2:10" ht="26.25" customHeight="1">
      <c r="B26" s="5" t="s">
        <v>9</v>
      </c>
      <c r="C26" s="322" t="s">
        <v>141</v>
      </c>
      <c r="D26" s="322"/>
      <c r="E26" s="7">
        <f>E17</f>
        <v>0</v>
      </c>
    </row>
    <row r="27" spans="2:10">
      <c r="B27" s="5" t="s">
        <v>0</v>
      </c>
      <c r="C27" s="322" t="s">
        <v>80</v>
      </c>
      <c r="D27" s="322"/>
      <c r="E27" s="7">
        <v>0</v>
      </c>
      <c r="G27" s="14"/>
      <c r="H27" s="46"/>
    </row>
    <row r="28" spans="2:10">
      <c r="B28" s="5" t="s">
        <v>1</v>
      </c>
      <c r="C28" s="322" t="s">
        <v>81</v>
      </c>
      <c r="D28" s="322"/>
      <c r="E28" s="7">
        <v>0</v>
      </c>
    </row>
    <row r="29" spans="2:10">
      <c r="B29" s="5" t="s">
        <v>2</v>
      </c>
      <c r="C29" s="322" t="s">
        <v>142</v>
      </c>
      <c r="D29" s="322"/>
      <c r="E29" s="7">
        <v>0</v>
      </c>
      <c r="F29" s="48"/>
      <c r="G29" s="22" t="s">
        <v>143</v>
      </c>
      <c r="H29" s="22"/>
    </row>
    <row r="30" spans="2:10" ht="21" customHeight="1">
      <c r="B30" s="5" t="s">
        <v>10</v>
      </c>
      <c r="C30" s="322" t="s">
        <v>145</v>
      </c>
      <c r="D30" s="322"/>
      <c r="E30" s="7">
        <v>0</v>
      </c>
      <c r="F30" s="22"/>
      <c r="G30" s="22" t="s">
        <v>144</v>
      </c>
      <c r="H30" s="22"/>
      <c r="J30" s="14"/>
    </row>
    <row r="31" spans="2:10">
      <c r="B31" s="5" t="s">
        <v>11</v>
      </c>
      <c r="C31" s="322" t="s">
        <v>148</v>
      </c>
      <c r="D31" s="322"/>
      <c r="E31" s="7">
        <v>0</v>
      </c>
      <c r="G31" s="2" t="s">
        <v>149</v>
      </c>
    </row>
    <row r="32" spans="2:10">
      <c r="B32" s="5" t="s">
        <v>12</v>
      </c>
      <c r="C32" s="322" t="s">
        <v>146</v>
      </c>
      <c r="D32" s="322"/>
      <c r="E32" s="7">
        <v>0</v>
      </c>
      <c r="G32" s="2" t="s">
        <v>147</v>
      </c>
    </row>
    <row r="33" spans="2:7">
      <c r="B33" s="5" t="s">
        <v>13</v>
      </c>
      <c r="C33" s="322" t="s">
        <v>101</v>
      </c>
      <c r="D33" s="322"/>
      <c r="E33" s="7">
        <v>0</v>
      </c>
      <c r="G33" s="2" t="s">
        <v>150</v>
      </c>
    </row>
    <row r="34" spans="2:7">
      <c r="B34" s="5"/>
      <c r="C34" s="323"/>
      <c r="D34" s="323"/>
      <c r="E34" s="7"/>
    </row>
    <row r="35" spans="2:7">
      <c r="B35" s="12"/>
      <c r="C35" s="319" t="s">
        <v>15</v>
      </c>
      <c r="D35" s="319"/>
      <c r="E35" s="13">
        <f>SUM(E26:E34)</f>
        <v>0</v>
      </c>
    </row>
    <row r="36" spans="2:7" ht="20.399999999999999" customHeight="1">
      <c r="B36" s="326" t="s">
        <v>110</v>
      </c>
      <c r="C36" s="326"/>
      <c r="D36" s="326"/>
      <c r="E36" s="326"/>
    </row>
    <row r="37" spans="2:7" ht="12.65" customHeight="1">
      <c r="B37" s="56"/>
      <c r="C37" s="56"/>
      <c r="D37" s="56"/>
      <c r="E37" s="56"/>
    </row>
    <row r="38" spans="2:7">
      <c r="B38" s="327" t="s">
        <v>16</v>
      </c>
      <c r="C38" s="327"/>
      <c r="D38" s="327"/>
      <c r="E38" s="327"/>
    </row>
    <row r="39" spans="2:7">
      <c r="B39" s="328" t="s">
        <v>17</v>
      </c>
      <c r="C39" s="328"/>
      <c r="D39" s="328"/>
    </row>
    <row r="40" spans="2:7">
      <c r="B40" s="69" t="s">
        <v>18</v>
      </c>
      <c r="C40" s="321" t="s">
        <v>19</v>
      </c>
      <c r="D40" s="321"/>
      <c r="E40" s="69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329" t="s">
        <v>20</v>
      </c>
      <c r="C43" s="329"/>
      <c r="D43" s="329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321" t="s">
        <v>21</v>
      </c>
      <c r="C45" s="321"/>
      <c r="D45" s="321"/>
      <c r="E45" s="13">
        <f>E43+E44</f>
        <v>0</v>
      </c>
    </row>
    <row r="46" spans="2:7" ht="25.25" customHeight="1">
      <c r="B46" s="330" t="s">
        <v>111</v>
      </c>
      <c r="C46" s="330"/>
      <c r="D46" s="330"/>
      <c r="E46" s="330"/>
    </row>
    <row r="47" spans="2:7" ht="24" customHeight="1">
      <c r="B47" s="331" t="s">
        <v>112</v>
      </c>
      <c r="C47" s="331"/>
      <c r="D47" s="331"/>
      <c r="E47" s="331"/>
    </row>
    <row r="48" spans="2:7" ht="34.25" customHeight="1">
      <c r="B48" s="332" t="s">
        <v>129</v>
      </c>
      <c r="C48" s="333"/>
      <c r="D48" s="333"/>
      <c r="E48" s="333"/>
    </row>
    <row r="49" spans="2:9" ht="16.5" customHeight="1">
      <c r="B49" s="56"/>
      <c r="C49" s="56"/>
      <c r="D49" s="56"/>
      <c r="E49" s="56"/>
    </row>
    <row r="50" spans="2:9" ht="16.5" customHeight="1">
      <c r="B50" s="334" t="s">
        <v>22</v>
      </c>
      <c r="C50" s="334"/>
      <c r="D50" s="334"/>
      <c r="E50" s="334"/>
    </row>
    <row r="51" spans="2:9" ht="25.5" customHeight="1">
      <c r="B51" s="69" t="s">
        <v>23</v>
      </c>
      <c r="C51" s="18" t="s">
        <v>24</v>
      </c>
      <c r="D51" s="69" t="s">
        <v>25</v>
      </c>
      <c r="E51" s="69" t="s">
        <v>8</v>
      </c>
    </row>
    <row r="52" spans="2:9" ht="2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4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328" t="s">
        <v>32</v>
      </c>
      <c r="C65" s="328"/>
      <c r="D65" s="328"/>
    </row>
    <row r="66" spans="2:8" ht="16.5" customHeight="1">
      <c r="B66" s="69" t="s">
        <v>37</v>
      </c>
      <c r="C66" s="324" t="s">
        <v>33</v>
      </c>
      <c r="D66" s="325"/>
      <c r="E66" s="69" t="s">
        <v>8</v>
      </c>
    </row>
    <row r="67" spans="2:8" ht="12" customHeight="1">
      <c r="B67" s="5" t="s">
        <v>9</v>
      </c>
      <c r="C67" s="336" t="s">
        <v>131</v>
      </c>
      <c r="D67" s="337"/>
      <c r="E67" s="55">
        <f>(0*2*21)-(E26*0.06)</f>
        <v>0</v>
      </c>
    </row>
    <row r="68" spans="2:8">
      <c r="B68" s="5" t="s">
        <v>0</v>
      </c>
      <c r="C68" s="336" t="s">
        <v>132</v>
      </c>
      <c r="D68" s="337"/>
      <c r="E68" s="7">
        <f>0*21</f>
        <v>0</v>
      </c>
      <c r="G68" s="14"/>
    </row>
    <row r="69" spans="2:8" ht="16.5" customHeight="1">
      <c r="B69" s="5" t="s">
        <v>1</v>
      </c>
      <c r="C69" s="338" t="s">
        <v>133</v>
      </c>
      <c r="D69" s="338"/>
      <c r="E69" s="49">
        <f>-(E68*0.01)*1</f>
        <v>0</v>
      </c>
    </row>
    <row r="70" spans="2:8" ht="16.5" customHeight="1">
      <c r="B70" s="5" t="s">
        <v>2</v>
      </c>
      <c r="C70" s="322" t="s">
        <v>151</v>
      </c>
      <c r="D70" s="322"/>
      <c r="E70" s="7">
        <v>0</v>
      </c>
    </row>
    <row r="71" spans="2:8" ht="26.25" customHeight="1">
      <c r="B71" s="5" t="s">
        <v>10</v>
      </c>
      <c r="C71" s="322" t="s">
        <v>152</v>
      </c>
      <c r="D71" s="322"/>
      <c r="E71" s="7">
        <v>0</v>
      </c>
    </row>
    <row r="72" spans="2:8" ht="16.5" customHeight="1">
      <c r="B72" s="5" t="s">
        <v>11</v>
      </c>
      <c r="C72" s="322" t="s">
        <v>153</v>
      </c>
      <c r="D72" s="322"/>
      <c r="E72" s="7">
        <v>0</v>
      </c>
      <c r="F72" s="22"/>
    </row>
    <row r="73" spans="2:8" ht="16.5" customHeight="1">
      <c r="B73" s="5" t="s">
        <v>12</v>
      </c>
      <c r="C73" s="67" t="s">
        <v>155</v>
      </c>
      <c r="D73" s="74">
        <v>0</v>
      </c>
      <c r="E73" s="7">
        <f>E35*D73</f>
        <v>0</v>
      </c>
      <c r="F73" s="22"/>
    </row>
    <row r="74" spans="2:8" ht="16.5" customHeight="1">
      <c r="B74" s="5" t="s">
        <v>13</v>
      </c>
      <c r="C74" s="322" t="s">
        <v>135</v>
      </c>
      <c r="D74" s="322"/>
      <c r="E74" s="7"/>
      <c r="F74" s="22"/>
    </row>
    <row r="75" spans="2:8">
      <c r="B75" s="5" t="s">
        <v>14</v>
      </c>
      <c r="C75" s="322"/>
      <c r="D75" s="322"/>
      <c r="E75" s="7"/>
    </row>
    <row r="76" spans="2:8" ht="27" customHeight="1">
      <c r="B76" s="5" t="s">
        <v>154</v>
      </c>
      <c r="C76" s="322" t="s">
        <v>134</v>
      </c>
      <c r="D76" s="322"/>
      <c r="E76" s="7"/>
      <c r="H76" s="38"/>
    </row>
    <row r="77" spans="2:8">
      <c r="B77" s="321" t="s">
        <v>34</v>
      </c>
      <c r="C77" s="321"/>
      <c r="D77" s="321"/>
      <c r="E77" s="13">
        <f>SUM(E67:E76)</f>
        <v>0</v>
      </c>
    </row>
    <row r="78" spans="2:8">
      <c r="B78" s="339" t="s">
        <v>116</v>
      </c>
      <c r="C78" s="339"/>
      <c r="D78" s="339"/>
      <c r="E78" s="339"/>
    </row>
    <row r="79" spans="2:8" ht="31.25" customHeight="1">
      <c r="B79" s="335" t="s">
        <v>117</v>
      </c>
      <c r="C79" s="335"/>
      <c r="D79" s="335"/>
      <c r="E79" s="335"/>
    </row>
    <row r="80" spans="2:8">
      <c r="B80" s="2"/>
      <c r="C80" s="2"/>
      <c r="D80" s="2"/>
    </row>
    <row r="81" spans="2:7">
      <c r="B81" s="328" t="s">
        <v>35</v>
      </c>
      <c r="C81" s="328"/>
      <c r="D81" s="328"/>
    </row>
    <row r="82" spans="2:7" ht="16.5" customHeight="1">
      <c r="B82" s="69">
        <v>2</v>
      </c>
      <c r="C82" s="321" t="s">
        <v>36</v>
      </c>
      <c r="D82" s="321"/>
      <c r="E82" s="69" t="s">
        <v>8</v>
      </c>
    </row>
    <row r="83" spans="2:7" ht="29.4" customHeight="1">
      <c r="B83" s="5" t="s">
        <v>18</v>
      </c>
      <c r="C83" s="323" t="s">
        <v>19</v>
      </c>
      <c r="D83" s="323"/>
      <c r="E83" s="7">
        <f>E45</f>
        <v>0</v>
      </c>
    </row>
    <row r="84" spans="2:7" ht="16.5" customHeight="1">
      <c r="B84" s="5" t="s">
        <v>23</v>
      </c>
      <c r="C84" s="323" t="s">
        <v>24</v>
      </c>
      <c r="D84" s="323"/>
      <c r="E84" s="7">
        <f>E60</f>
        <v>0</v>
      </c>
    </row>
    <row r="85" spans="2:7" ht="21.65" customHeight="1">
      <c r="B85" s="5" t="s">
        <v>37</v>
      </c>
      <c r="C85" s="323" t="s">
        <v>33</v>
      </c>
      <c r="D85" s="323"/>
      <c r="E85" s="7">
        <f>E77</f>
        <v>0</v>
      </c>
    </row>
    <row r="86" spans="2:7">
      <c r="B86" s="321" t="s">
        <v>38</v>
      </c>
      <c r="C86" s="321"/>
      <c r="D86" s="321"/>
      <c r="E86" s="13">
        <f>SUM(E83:E85)</f>
        <v>0</v>
      </c>
    </row>
    <row r="87" spans="2:7">
      <c r="B87" s="2"/>
      <c r="C87" s="2"/>
      <c r="D87" s="2"/>
      <c r="G87" s="51"/>
    </row>
    <row r="88" spans="2:7" ht="26.25" customHeight="1">
      <c r="B88" s="334" t="s">
        <v>39</v>
      </c>
      <c r="C88" s="334"/>
      <c r="D88" s="334"/>
      <c r="E88" s="334"/>
    </row>
    <row r="89" spans="2:7" ht="39" customHeight="1">
      <c r="B89" s="69">
        <v>3</v>
      </c>
      <c r="C89" s="321" t="s">
        <v>40</v>
      </c>
      <c r="D89" s="321"/>
      <c r="E89" s="69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70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70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321" t="s">
        <v>41</v>
      </c>
      <c r="C96" s="321"/>
      <c r="D96" s="321"/>
      <c r="E96" s="13">
        <f>SUM(E90+E91+E92+E93+E95)</f>
        <v>0</v>
      </c>
    </row>
    <row r="97" spans="2:6" ht="29" customHeight="1">
      <c r="B97" s="340" t="s">
        <v>104</v>
      </c>
      <c r="C97" s="340"/>
      <c r="D97" s="340"/>
      <c r="E97" s="340"/>
    </row>
    <row r="98" spans="2:6" ht="15.75" customHeight="1">
      <c r="B98" s="327" t="s">
        <v>42</v>
      </c>
      <c r="C98" s="327"/>
      <c r="D98" s="327"/>
      <c r="E98" s="327"/>
    </row>
    <row r="99" spans="2:6">
      <c r="B99" s="328" t="s">
        <v>43</v>
      </c>
      <c r="C99" s="328"/>
      <c r="D99" s="328"/>
    </row>
    <row r="100" spans="2:6">
      <c r="B100" s="69" t="s">
        <v>44</v>
      </c>
      <c r="C100" s="321" t="s">
        <v>45</v>
      </c>
      <c r="D100" s="321"/>
      <c r="E100" s="69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0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0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0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0</v>
      </c>
    </row>
    <row r="107" spans="2:6" ht="23">
      <c r="B107" s="5" t="s">
        <v>12</v>
      </c>
      <c r="C107" s="70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70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70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321" t="s">
        <v>75</v>
      </c>
      <c r="C110" s="321"/>
      <c r="D110" s="321"/>
      <c r="E110" s="13">
        <f>SUM(E101:E109)</f>
        <v>0</v>
      </c>
      <c r="F110" s="14"/>
    </row>
    <row r="111" spans="2:6" ht="16.5" customHeight="1">
      <c r="B111" s="340" t="s">
        <v>118</v>
      </c>
      <c r="C111" s="340"/>
      <c r="D111" s="340"/>
      <c r="E111" s="340"/>
    </row>
    <row r="112" spans="2:6" ht="31.25" customHeight="1">
      <c r="B112" s="341" t="s">
        <v>119</v>
      </c>
      <c r="C112" s="341"/>
      <c r="D112" s="341"/>
      <c r="E112" s="341"/>
    </row>
    <row r="113" spans="2:9" ht="16.5" customHeight="1">
      <c r="B113" s="328" t="s">
        <v>46</v>
      </c>
      <c r="C113" s="328"/>
      <c r="D113" s="328"/>
    </row>
    <row r="114" spans="2:9" ht="16.5" customHeight="1">
      <c r="B114" s="69" t="s">
        <v>47</v>
      </c>
      <c r="C114" s="321" t="s">
        <v>48</v>
      </c>
      <c r="D114" s="321"/>
      <c r="E114" s="69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321" t="s">
        <v>49</v>
      </c>
      <c r="C116" s="321"/>
      <c r="D116" s="321"/>
      <c r="E116" s="13">
        <f>SUM(E115:E115)</f>
        <v>0</v>
      </c>
    </row>
    <row r="117" spans="2:9">
      <c r="B117" s="2"/>
      <c r="C117" s="2"/>
      <c r="D117" s="2"/>
    </row>
    <row r="118" spans="2:9">
      <c r="B118" s="328" t="s">
        <v>50</v>
      </c>
      <c r="C118" s="328"/>
      <c r="D118" s="328"/>
    </row>
    <row r="119" spans="2:9">
      <c r="B119" s="69">
        <v>4</v>
      </c>
      <c r="C119" s="321" t="s">
        <v>36</v>
      </c>
      <c r="D119" s="321"/>
      <c r="E119" s="69" t="s">
        <v>8</v>
      </c>
    </row>
    <row r="120" spans="2:9">
      <c r="B120" s="5" t="s">
        <v>44</v>
      </c>
      <c r="C120" s="323" t="s">
        <v>51</v>
      </c>
      <c r="D120" s="323"/>
      <c r="E120" s="7">
        <f>E110</f>
        <v>0</v>
      </c>
    </row>
    <row r="121" spans="2:9">
      <c r="B121" s="5" t="s">
        <v>47</v>
      </c>
      <c r="C121" s="323" t="s">
        <v>77</v>
      </c>
      <c r="D121" s="323"/>
      <c r="E121" s="7">
        <f>E116</f>
        <v>0</v>
      </c>
    </row>
    <row r="122" spans="2:9">
      <c r="B122" s="321" t="s">
        <v>38</v>
      </c>
      <c r="C122" s="321"/>
      <c r="D122" s="321"/>
      <c r="E122" s="13">
        <f>E120+E121</f>
        <v>0</v>
      </c>
    </row>
    <row r="123" spans="2:9">
      <c r="B123" s="2"/>
      <c r="C123" s="2"/>
      <c r="D123" s="2"/>
    </row>
    <row r="124" spans="2:9">
      <c r="B124" s="320" t="s">
        <v>52</v>
      </c>
      <c r="C124" s="320"/>
      <c r="D124" s="320"/>
      <c r="E124" s="320"/>
      <c r="F124" s="57"/>
      <c r="G124" s="57"/>
      <c r="H124" s="57"/>
      <c r="I124" s="57"/>
    </row>
    <row r="125" spans="2:9">
      <c r="B125" s="69">
        <v>5</v>
      </c>
      <c r="C125" s="321" t="s">
        <v>53</v>
      </c>
      <c r="D125" s="321"/>
      <c r="E125" s="69" t="s">
        <v>8</v>
      </c>
      <c r="F125" s="58"/>
      <c r="G125" s="57"/>
      <c r="H125" s="57"/>
      <c r="I125" s="57"/>
    </row>
    <row r="126" spans="2:9">
      <c r="B126" s="5" t="s">
        <v>9</v>
      </c>
      <c r="C126" s="323" t="s">
        <v>180</v>
      </c>
      <c r="D126" s="323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323" t="s">
        <v>103</v>
      </c>
      <c r="D127" s="323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323" t="s">
        <v>102</v>
      </c>
      <c r="D128" s="323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323" t="s">
        <v>101</v>
      </c>
      <c r="D129" s="323"/>
      <c r="E129" s="7"/>
      <c r="F129" s="57"/>
      <c r="G129" s="57"/>
      <c r="H129" s="57"/>
      <c r="I129" s="57"/>
    </row>
    <row r="130" spans="2:9" s="2" customFormat="1" ht="26.25" customHeight="1">
      <c r="B130" s="321" t="s">
        <v>54</v>
      </c>
      <c r="C130" s="321"/>
      <c r="D130" s="321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342" t="s">
        <v>55</v>
      </c>
      <c r="C132" s="342"/>
      <c r="D132" s="342"/>
      <c r="E132" s="342"/>
    </row>
    <row r="133" spans="2:9" s="2" customFormat="1" ht="16.5" customHeight="1">
      <c r="B133" s="69">
        <v>6</v>
      </c>
      <c r="C133" s="18" t="s">
        <v>56</v>
      </c>
      <c r="D133" s="69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72">
        <v>0.1</v>
      </c>
      <c r="E134" s="71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71" t="e">
        <f>(E154+E134)*D135</f>
        <v>#REF!</v>
      </c>
    </row>
    <row r="136" spans="2:9" s="2" customFormat="1" ht="16.5" customHeight="1">
      <c r="B136" s="343" t="s">
        <v>1</v>
      </c>
      <c r="C136" s="15" t="s">
        <v>60</v>
      </c>
      <c r="D136" s="72"/>
      <c r="E136" s="71"/>
    </row>
    <row r="137" spans="2:9" s="2" customFormat="1" ht="16.5" customHeight="1">
      <c r="B137" s="343"/>
      <c r="C137" s="27" t="s">
        <v>78</v>
      </c>
      <c r="D137" s="28"/>
      <c r="E137" s="29"/>
    </row>
    <row r="138" spans="2:9" s="2" customFormat="1">
      <c r="B138" s="343"/>
      <c r="C138" s="15" t="s">
        <v>136</v>
      </c>
      <c r="D138" s="59">
        <v>1.6500000000000001E-2</v>
      </c>
      <c r="E138" s="71" t="e">
        <f>($E$134+$E$135+$E$154)/(1-($D$138+$D$139+$D$141))*D138</f>
        <v>#REF!</v>
      </c>
    </row>
    <row r="139" spans="2:9" s="2" customFormat="1">
      <c r="B139" s="343"/>
      <c r="C139" s="30" t="s">
        <v>137</v>
      </c>
      <c r="D139" s="60">
        <v>7.5999999999999998E-2</v>
      </c>
      <c r="E139" s="71" t="e">
        <f>($E$134+$E$135+$E$154)/(1-($D$138+$D$139+$D$141))*D139</f>
        <v>#REF!</v>
      </c>
    </row>
    <row r="140" spans="2:9" s="2" customFormat="1" ht="23">
      <c r="B140" s="343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343"/>
      <c r="C141" s="33" t="s">
        <v>61</v>
      </c>
      <c r="D141" s="344">
        <v>0.02</v>
      </c>
      <c r="E141" s="345" t="e">
        <f>($E$134+$E$135+$E$154)/(1-($D$138+$D$139+$D$141))*D141</f>
        <v>#REF!</v>
      </c>
    </row>
    <row r="142" spans="2:9" s="2" customFormat="1">
      <c r="B142" s="343"/>
      <c r="C142" s="30" t="s">
        <v>62</v>
      </c>
      <c r="D142" s="344"/>
      <c r="E142" s="345"/>
    </row>
    <row r="143" spans="2:9" s="2" customFormat="1">
      <c r="B143" s="321" t="s">
        <v>63</v>
      </c>
      <c r="C143" s="321"/>
      <c r="D143" s="69"/>
      <c r="E143" s="34" t="e">
        <f>SUM(E134:E142)</f>
        <v>#REF!</v>
      </c>
    </row>
    <row r="144" spans="2:9" s="2" customFormat="1">
      <c r="B144" s="341" t="s">
        <v>120</v>
      </c>
      <c r="C144" s="341"/>
      <c r="D144" s="341"/>
      <c r="E144" s="341"/>
    </row>
    <row r="145" spans="2:1024" s="2" customFormat="1">
      <c r="B145" s="341" t="s">
        <v>121</v>
      </c>
      <c r="C145" s="341"/>
      <c r="D145" s="341"/>
      <c r="E145" s="341"/>
    </row>
    <row r="146" spans="2:1024" s="2" customFormat="1">
      <c r="E146" s="4"/>
    </row>
    <row r="147" spans="2:1024" s="2" customFormat="1">
      <c r="B147" s="320" t="s">
        <v>64</v>
      </c>
      <c r="C147" s="320"/>
      <c r="D147" s="320"/>
      <c r="E147" s="320"/>
    </row>
    <row r="148" spans="2:1024" s="2" customFormat="1">
      <c r="B148" s="35"/>
      <c r="C148" s="321" t="s">
        <v>65</v>
      </c>
      <c r="D148" s="321"/>
      <c r="E148" s="12" t="s">
        <v>66</v>
      </c>
    </row>
    <row r="149" spans="2:1024" s="2" customFormat="1">
      <c r="B149" s="5" t="s">
        <v>9</v>
      </c>
      <c r="C149" s="323" t="s">
        <v>67</v>
      </c>
      <c r="D149" s="323"/>
      <c r="E149" s="7">
        <f>E35</f>
        <v>0</v>
      </c>
    </row>
    <row r="150" spans="2:1024" s="2" customFormat="1">
      <c r="B150" s="5" t="s">
        <v>0</v>
      </c>
      <c r="C150" s="323" t="s">
        <v>68</v>
      </c>
      <c r="D150" s="323"/>
      <c r="E150" s="7">
        <f>E86</f>
        <v>0</v>
      </c>
    </row>
    <row r="151" spans="2:1024" s="2" customFormat="1">
      <c r="B151" s="5" t="s">
        <v>1</v>
      </c>
      <c r="C151" s="323" t="s">
        <v>69</v>
      </c>
      <c r="D151" s="323"/>
      <c r="E151" s="7">
        <f>E96</f>
        <v>0</v>
      </c>
    </row>
    <row r="152" spans="2:1024" s="2" customFormat="1">
      <c r="B152" s="5" t="s">
        <v>2</v>
      </c>
      <c r="C152" s="323" t="s">
        <v>70</v>
      </c>
      <c r="D152" s="323"/>
      <c r="E152" s="7">
        <f>E122</f>
        <v>0</v>
      </c>
    </row>
    <row r="153" spans="2:1024" s="2" customFormat="1">
      <c r="B153" s="5" t="s">
        <v>10</v>
      </c>
      <c r="C153" s="323" t="s">
        <v>71</v>
      </c>
      <c r="D153" s="323"/>
      <c r="E153" s="7" t="e">
        <f>E130</f>
        <v>#REF!</v>
      </c>
    </row>
    <row r="154" spans="2:1024" s="2" customFormat="1">
      <c r="B154" s="329" t="s">
        <v>72</v>
      </c>
      <c r="C154" s="329"/>
      <c r="D154" s="329"/>
      <c r="E154" s="17" t="e">
        <f>SUM(E149:E153)</f>
        <v>#REF!</v>
      </c>
    </row>
    <row r="155" spans="2:1024" s="2" customFormat="1">
      <c r="B155" s="6" t="s">
        <v>11</v>
      </c>
      <c r="C155" s="323" t="s">
        <v>73</v>
      </c>
      <c r="D155" s="323"/>
      <c r="E155" s="7" t="e">
        <f>E143</f>
        <v>#REF!</v>
      </c>
    </row>
    <row r="156" spans="2:1024" s="2" customFormat="1">
      <c r="B156" s="321" t="s">
        <v>74</v>
      </c>
      <c r="C156" s="321"/>
      <c r="D156" s="321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9:E9"/>
    <mergeCell ref="B2:E2"/>
    <mergeCell ref="B3:E3"/>
    <mergeCell ref="B5:E5"/>
    <mergeCell ref="B7:E7"/>
    <mergeCell ref="B8:E8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143:C143"/>
    <mergeCell ref="B124:E124"/>
    <mergeCell ref="C125:D125"/>
    <mergeCell ref="C126:D126"/>
    <mergeCell ref="C127:D127"/>
    <mergeCell ref="C128:D128"/>
    <mergeCell ref="C129:D129"/>
    <mergeCell ref="B130:D130"/>
    <mergeCell ref="B132:E132"/>
    <mergeCell ref="B136:B142"/>
    <mergeCell ref="D141:D142"/>
    <mergeCell ref="E141:E142"/>
    <mergeCell ref="B156:D156"/>
    <mergeCell ref="B144:E144"/>
    <mergeCell ref="B145:E145"/>
    <mergeCell ref="B147:E147"/>
    <mergeCell ref="C148:D148"/>
    <mergeCell ref="C149:D149"/>
    <mergeCell ref="C150:D150"/>
    <mergeCell ref="C151:D151"/>
    <mergeCell ref="C152:D152"/>
    <mergeCell ref="C153:D153"/>
    <mergeCell ref="B154:D154"/>
    <mergeCell ref="C155:D155"/>
  </mergeCells>
  <dataValidations count="5">
    <dataValidation allowBlank="1" showInputMessage="1" showErrorMessage="1" prompt="Quando necessário os valores monetários devem ser arredondados em 2 (duas)_x000a_casa decimais de acordo com a Norma ABNT NBR 5891" sqref="E156" xr:uid="{54BD4B62-40F2-436C-A93E-ACF0DFB9EADE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6AC41892-90F3-4BE7-BA3C-12AF9918FC95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581FFDEF-A87D-4982-96DD-6489F6BB2721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4DF71BB7-9F69-415F-856D-5209DE014F72}"/>
    <dataValidation allowBlank="1" showInputMessage="1" showErrorMessage="1" promptTitle="Orientação de preenchimento" prompt="Caso a empresa seja optante pela desoneração, zerar esse item e incluir o % da CPRB no módulo 6" sqref="C52:D52" xr:uid="{476DAA52-FF4D-42EC-B2A9-DDB7738C5D5F}"/>
  </dataValidations>
  <pageMargins left="0.25" right="0.25" top="0.75" bottom="0.75" header="0.3" footer="0.3"/>
  <pageSetup paperSize="9" scale="84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28AD0-477D-4C93-8654-5F0A626DEDBD}">
  <sheetPr>
    <pageSetUpPr fitToPage="1"/>
  </sheetPr>
  <dimension ref="B2:AMJ161"/>
  <sheetViews>
    <sheetView showGridLines="0" topLeftCell="B136" zoomScaleNormal="100" workbookViewId="0">
      <selection activeCell="F74" sqref="F74"/>
    </sheetView>
  </sheetViews>
  <sheetFormatPr defaultColWidth="8.6640625" defaultRowHeight="11.5"/>
  <cols>
    <col min="1" max="1" width="6.4140625" style="1" customWidth="1"/>
    <col min="2" max="2" width="6.1640625" style="3" customWidth="1"/>
    <col min="3" max="3" width="60.5" style="3" customWidth="1"/>
    <col min="4" max="4" width="20.1640625" style="3" customWidth="1"/>
    <col min="5" max="5" width="21" style="4" customWidth="1"/>
    <col min="6" max="6" width="12.4140625" style="2" customWidth="1"/>
    <col min="7" max="7" width="8.5" style="2" customWidth="1"/>
    <col min="8" max="9" width="10.08203125" style="2" customWidth="1"/>
    <col min="10" max="255" width="8.5" style="2" customWidth="1"/>
    <col min="256" max="256" width="18.9140625" style="2" customWidth="1"/>
    <col min="257" max="257" width="17.58203125" style="2" customWidth="1"/>
    <col min="258" max="258" width="56.4140625" style="2" customWidth="1"/>
    <col min="259" max="259" width="24.9140625" style="2" customWidth="1"/>
    <col min="260" max="260" width="20.08203125" style="2" customWidth="1"/>
    <col min="261" max="261" width="11.08203125" style="2" customWidth="1"/>
    <col min="262" max="262" width="15.4140625" style="2" customWidth="1"/>
    <col min="263" max="511" width="8.5" style="2" customWidth="1"/>
    <col min="512" max="512" width="18.9140625" style="2" customWidth="1"/>
    <col min="513" max="513" width="17.58203125" style="2" customWidth="1"/>
    <col min="514" max="514" width="56.4140625" style="2" customWidth="1"/>
    <col min="515" max="515" width="24.9140625" style="2" customWidth="1"/>
    <col min="516" max="516" width="20.08203125" style="2" customWidth="1"/>
    <col min="517" max="517" width="11.08203125" style="2" customWidth="1"/>
    <col min="518" max="518" width="15.4140625" style="2" customWidth="1"/>
    <col min="519" max="767" width="8.5" style="2" customWidth="1"/>
    <col min="768" max="768" width="18.9140625" style="2" customWidth="1"/>
    <col min="769" max="769" width="17.58203125" style="2" customWidth="1"/>
    <col min="770" max="770" width="56.4140625" style="2" customWidth="1"/>
    <col min="771" max="771" width="24.9140625" style="2" customWidth="1"/>
    <col min="772" max="772" width="20.08203125" style="2" customWidth="1"/>
    <col min="773" max="773" width="11.08203125" style="2" customWidth="1"/>
    <col min="774" max="774" width="15.4140625" style="2" customWidth="1"/>
    <col min="775" max="1023" width="8.5" style="2" customWidth="1"/>
    <col min="1024" max="1024" width="18.9140625" style="2" customWidth="1"/>
    <col min="1025" max="16384" width="8.6640625" style="1"/>
  </cols>
  <sheetData>
    <row r="2" spans="2:5" ht="14">
      <c r="B2" s="314" t="s">
        <v>91</v>
      </c>
      <c r="C2" s="314"/>
      <c r="D2" s="314"/>
      <c r="E2" s="314"/>
    </row>
    <row r="3" spans="2:5">
      <c r="B3" s="315" t="s">
        <v>106</v>
      </c>
      <c r="C3" s="315"/>
      <c r="D3" s="315"/>
      <c r="E3" s="315"/>
    </row>
    <row r="4" spans="2:5">
      <c r="B4" s="68"/>
      <c r="C4" s="68"/>
      <c r="D4" s="68"/>
      <c r="E4" s="68"/>
    </row>
    <row r="5" spans="2:5" ht="16.25" customHeight="1">
      <c r="B5" s="316" t="s">
        <v>140</v>
      </c>
      <c r="C5" s="316"/>
      <c r="D5" s="316"/>
      <c r="E5" s="316"/>
    </row>
    <row r="6" spans="2:5" ht="15.75" customHeight="1">
      <c r="B6" s="36"/>
      <c r="C6" s="36"/>
      <c r="D6" s="37"/>
      <c r="E6" s="36"/>
    </row>
    <row r="7" spans="2:5">
      <c r="B7" s="317" t="s">
        <v>139</v>
      </c>
      <c r="C7" s="317"/>
      <c r="D7" s="317"/>
      <c r="E7" s="317"/>
    </row>
    <row r="8" spans="2:5">
      <c r="B8" s="318"/>
      <c r="C8" s="318"/>
      <c r="D8" s="318"/>
      <c r="E8" s="318"/>
    </row>
    <row r="9" spans="2:5" ht="20.399999999999999" customHeight="1">
      <c r="B9" s="311" t="s">
        <v>92</v>
      </c>
      <c r="C9" s="312"/>
      <c r="D9" s="312"/>
      <c r="E9" s="313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/>
    </row>
    <row r="12" spans="2:5">
      <c r="B12" s="39">
        <v>3</v>
      </c>
      <c r="C12" s="40" t="s">
        <v>100</v>
      </c>
      <c r="D12" s="45"/>
      <c r="E12" s="52"/>
    </row>
    <row r="13" spans="2:5">
      <c r="B13" s="39">
        <v>4</v>
      </c>
      <c r="C13" s="40" t="s">
        <v>4</v>
      </c>
      <c r="D13" s="40"/>
      <c r="E13" s="52"/>
    </row>
    <row r="14" spans="2:5">
      <c r="B14" s="39">
        <v>5</v>
      </c>
      <c r="C14" s="40" t="s">
        <v>93</v>
      </c>
      <c r="D14" s="40"/>
      <c r="E14" s="52"/>
    </row>
    <row r="15" spans="2:5">
      <c r="B15" s="39">
        <v>6</v>
      </c>
      <c r="C15" s="40" t="s">
        <v>94</v>
      </c>
      <c r="D15" s="40"/>
      <c r="E15" s="52"/>
    </row>
    <row r="16" spans="2:5">
      <c r="B16" s="39">
        <v>7</v>
      </c>
      <c r="C16" s="40" t="s">
        <v>3</v>
      </c>
      <c r="D16" s="40"/>
      <c r="E16" s="52"/>
    </row>
    <row r="17" spans="2:10">
      <c r="B17" s="39">
        <v>8</v>
      </c>
      <c r="C17" s="40" t="s">
        <v>95</v>
      </c>
      <c r="D17" s="40"/>
      <c r="E17" s="73"/>
    </row>
    <row r="18" spans="2:10" ht="18" customHeight="1">
      <c r="B18" s="39">
        <v>9</v>
      </c>
      <c r="C18" s="40" t="s">
        <v>5</v>
      </c>
      <c r="D18" s="40"/>
      <c r="E18" s="73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/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320" t="s">
        <v>6</v>
      </c>
      <c r="C24" s="320"/>
      <c r="D24" s="320"/>
      <c r="E24" s="320"/>
    </row>
    <row r="25" spans="2:10">
      <c r="B25" s="69">
        <v>1</v>
      </c>
      <c r="C25" s="321" t="s">
        <v>7</v>
      </c>
      <c r="D25" s="321"/>
      <c r="E25" s="69" t="s">
        <v>8</v>
      </c>
    </row>
    <row r="26" spans="2:10" ht="26.25" customHeight="1">
      <c r="B26" s="5" t="s">
        <v>9</v>
      </c>
      <c r="C26" s="322" t="s">
        <v>141</v>
      </c>
      <c r="D26" s="322"/>
      <c r="E26" s="7">
        <f>E17</f>
        <v>0</v>
      </c>
    </row>
    <row r="27" spans="2:10">
      <c r="B27" s="5" t="s">
        <v>0</v>
      </c>
      <c r="C27" s="322" t="s">
        <v>80</v>
      </c>
      <c r="D27" s="322"/>
      <c r="E27" s="7">
        <v>0</v>
      </c>
      <c r="G27" s="14"/>
      <c r="H27" s="46"/>
    </row>
    <row r="28" spans="2:10">
      <c r="B28" s="5" t="s">
        <v>1</v>
      </c>
      <c r="C28" s="322" t="s">
        <v>81</v>
      </c>
      <c r="D28" s="322"/>
      <c r="E28" s="7">
        <v>0</v>
      </c>
    </row>
    <row r="29" spans="2:10">
      <c r="B29" s="5" t="s">
        <v>2</v>
      </c>
      <c r="C29" s="322" t="s">
        <v>142</v>
      </c>
      <c r="D29" s="322"/>
      <c r="E29" s="7">
        <v>0</v>
      </c>
      <c r="F29" s="48"/>
      <c r="G29" s="22" t="s">
        <v>143</v>
      </c>
      <c r="H29" s="22"/>
    </row>
    <row r="30" spans="2:10" ht="21" customHeight="1">
      <c r="B30" s="5" t="s">
        <v>10</v>
      </c>
      <c r="C30" s="322" t="s">
        <v>145</v>
      </c>
      <c r="D30" s="322"/>
      <c r="E30" s="7">
        <v>0</v>
      </c>
      <c r="F30" s="22"/>
      <c r="G30" s="22" t="s">
        <v>144</v>
      </c>
      <c r="H30" s="22"/>
      <c r="J30" s="14"/>
    </row>
    <row r="31" spans="2:10">
      <c r="B31" s="5" t="s">
        <v>11</v>
      </c>
      <c r="C31" s="322" t="s">
        <v>148</v>
      </c>
      <c r="D31" s="322"/>
      <c r="E31" s="7">
        <v>0</v>
      </c>
      <c r="G31" s="2" t="s">
        <v>149</v>
      </c>
    </row>
    <row r="32" spans="2:10">
      <c r="B32" s="5" t="s">
        <v>12</v>
      </c>
      <c r="C32" s="322" t="s">
        <v>146</v>
      </c>
      <c r="D32" s="322"/>
      <c r="E32" s="7">
        <v>0</v>
      </c>
      <c r="G32" s="2" t="s">
        <v>147</v>
      </c>
    </row>
    <row r="33" spans="2:7">
      <c r="B33" s="5" t="s">
        <v>13</v>
      </c>
      <c r="C33" s="322" t="s">
        <v>101</v>
      </c>
      <c r="D33" s="322"/>
      <c r="E33" s="7">
        <v>0</v>
      </c>
      <c r="G33" s="2" t="s">
        <v>150</v>
      </c>
    </row>
    <row r="34" spans="2:7">
      <c r="B34" s="5"/>
      <c r="C34" s="323"/>
      <c r="D34" s="323"/>
      <c r="E34" s="7"/>
    </row>
    <row r="35" spans="2:7">
      <c r="B35" s="12"/>
      <c r="C35" s="319" t="s">
        <v>15</v>
      </c>
      <c r="D35" s="319"/>
      <c r="E35" s="13">
        <f>SUM(E26:E34)</f>
        <v>0</v>
      </c>
    </row>
    <row r="36" spans="2:7" ht="20.399999999999999" customHeight="1">
      <c r="B36" s="326" t="s">
        <v>110</v>
      </c>
      <c r="C36" s="326"/>
      <c r="D36" s="326"/>
      <c r="E36" s="326"/>
    </row>
    <row r="37" spans="2:7" ht="12.65" customHeight="1">
      <c r="B37" s="56"/>
      <c r="C37" s="56"/>
      <c r="D37" s="56"/>
      <c r="E37" s="56"/>
    </row>
    <row r="38" spans="2:7">
      <c r="B38" s="327" t="s">
        <v>16</v>
      </c>
      <c r="C38" s="327"/>
      <c r="D38" s="327"/>
      <c r="E38" s="327"/>
    </row>
    <row r="39" spans="2:7">
      <c r="B39" s="328" t="s">
        <v>17</v>
      </c>
      <c r="C39" s="328"/>
      <c r="D39" s="328"/>
    </row>
    <row r="40" spans="2:7">
      <c r="B40" s="69" t="s">
        <v>18</v>
      </c>
      <c r="C40" s="321" t="s">
        <v>19</v>
      </c>
      <c r="D40" s="321"/>
      <c r="E40" s="69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329" t="s">
        <v>20</v>
      </c>
      <c r="C43" s="329"/>
      <c r="D43" s="329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321" t="s">
        <v>21</v>
      </c>
      <c r="C45" s="321"/>
      <c r="D45" s="321"/>
      <c r="E45" s="13">
        <f>E43+E44</f>
        <v>0</v>
      </c>
    </row>
    <row r="46" spans="2:7" ht="25.25" customHeight="1">
      <c r="B46" s="330" t="s">
        <v>111</v>
      </c>
      <c r="C46" s="330"/>
      <c r="D46" s="330"/>
      <c r="E46" s="330"/>
    </row>
    <row r="47" spans="2:7" ht="24" customHeight="1">
      <c r="B47" s="331" t="s">
        <v>112</v>
      </c>
      <c r="C47" s="331"/>
      <c r="D47" s="331"/>
      <c r="E47" s="331"/>
    </row>
    <row r="48" spans="2:7" ht="34.25" customHeight="1">
      <c r="B48" s="332" t="s">
        <v>129</v>
      </c>
      <c r="C48" s="333"/>
      <c r="D48" s="333"/>
      <c r="E48" s="333"/>
    </row>
    <row r="49" spans="2:9" ht="16.5" customHeight="1">
      <c r="B49" s="56"/>
      <c r="C49" s="56"/>
      <c r="D49" s="56"/>
      <c r="E49" s="56"/>
    </row>
    <row r="50" spans="2:9" ht="16.5" customHeight="1">
      <c r="B50" s="334" t="s">
        <v>22</v>
      </c>
      <c r="C50" s="334"/>
      <c r="D50" s="334"/>
      <c r="E50" s="334"/>
    </row>
    <row r="51" spans="2:9" ht="25.5" customHeight="1">
      <c r="B51" s="69" t="s">
        <v>23</v>
      </c>
      <c r="C51" s="18" t="s">
        <v>24</v>
      </c>
      <c r="D51" s="69" t="s">
        <v>25</v>
      </c>
      <c r="E51" s="69" t="s">
        <v>8</v>
      </c>
    </row>
    <row r="52" spans="2:9" ht="2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4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328" t="s">
        <v>32</v>
      </c>
      <c r="C65" s="328"/>
      <c r="D65" s="328"/>
    </row>
    <row r="66" spans="2:8" ht="16.5" customHeight="1">
      <c r="B66" s="69" t="s">
        <v>37</v>
      </c>
      <c r="C66" s="324" t="s">
        <v>33</v>
      </c>
      <c r="D66" s="325"/>
      <c r="E66" s="69" t="s">
        <v>8</v>
      </c>
    </row>
    <row r="67" spans="2:8" ht="12" customHeight="1">
      <c r="B67" s="5" t="s">
        <v>9</v>
      </c>
      <c r="C67" s="336" t="s">
        <v>131</v>
      </c>
      <c r="D67" s="337"/>
      <c r="E67" s="55">
        <f>(0*2*21)-(E26*0.06)</f>
        <v>0</v>
      </c>
    </row>
    <row r="68" spans="2:8">
      <c r="B68" s="5" t="s">
        <v>0</v>
      </c>
      <c r="C68" s="336" t="s">
        <v>132</v>
      </c>
      <c r="D68" s="337"/>
      <c r="E68" s="7">
        <f>0*21</f>
        <v>0</v>
      </c>
      <c r="G68" s="14"/>
    </row>
    <row r="69" spans="2:8" ht="16.5" customHeight="1">
      <c r="B69" s="5" t="s">
        <v>1</v>
      </c>
      <c r="C69" s="338" t="s">
        <v>133</v>
      </c>
      <c r="D69" s="338"/>
      <c r="E69" s="49">
        <f>-(E68*0.01)*1</f>
        <v>0</v>
      </c>
    </row>
    <row r="70" spans="2:8" ht="16.5" customHeight="1">
      <c r="B70" s="5" t="s">
        <v>2</v>
      </c>
      <c r="C70" s="322" t="s">
        <v>151</v>
      </c>
      <c r="D70" s="322"/>
      <c r="E70" s="7">
        <v>0</v>
      </c>
    </row>
    <row r="71" spans="2:8" ht="26.25" customHeight="1">
      <c r="B71" s="5" t="s">
        <v>10</v>
      </c>
      <c r="C71" s="322" t="s">
        <v>152</v>
      </c>
      <c r="D71" s="322"/>
      <c r="E71" s="7">
        <v>0</v>
      </c>
    </row>
    <row r="72" spans="2:8" ht="16.5" customHeight="1">
      <c r="B72" s="5" t="s">
        <v>11</v>
      </c>
      <c r="C72" s="322" t="s">
        <v>153</v>
      </c>
      <c r="D72" s="322"/>
      <c r="E72" s="7">
        <v>0</v>
      </c>
      <c r="F72" s="22"/>
    </row>
    <row r="73" spans="2:8" ht="16.5" customHeight="1">
      <c r="B73" s="5" t="s">
        <v>12</v>
      </c>
      <c r="C73" s="67" t="s">
        <v>155</v>
      </c>
      <c r="D73" s="74">
        <v>0</v>
      </c>
      <c r="E73" s="7">
        <f>E35*D73</f>
        <v>0</v>
      </c>
      <c r="F73" s="22"/>
    </row>
    <row r="74" spans="2:8" ht="16.5" customHeight="1">
      <c r="B74" s="5" t="s">
        <v>13</v>
      </c>
      <c r="C74" s="322" t="s">
        <v>135</v>
      </c>
      <c r="D74" s="322"/>
      <c r="E74" s="7"/>
      <c r="F74" s="22"/>
    </row>
    <row r="75" spans="2:8">
      <c r="B75" s="5" t="s">
        <v>14</v>
      </c>
      <c r="C75" s="322"/>
      <c r="D75" s="322"/>
      <c r="E75" s="7"/>
    </row>
    <row r="76" spans="2:8" ht="27" customHeight="1">
      <c r="B76" s="5" t="s">
        <v>154</v>
      </c>
      <c r="C76" s="322" t="s">
        <v>134</v>
      </c>
      <c r="D76" s="322"/>
      <c r="E76" s="7"/>
      <c r="H76" s="38"/>
    </row>
    <row r="77" spans="2:8">
      <c r="B77" s="321" t="s">
        <v>34</v>
      </c>
      <c r="C77" s="321"/>
      <c r="D77" s="321"/>
      <c r="E77" s="13">
        <f>SUM(E67:E76)</f>
        <v>0</v>
      </c>
    </row>
    <row r="78" spans="2:8">
      <c r="B78" s="339" t="s">
        <v>116</v>
      </c>
      <c r="C78" s="339"/>
      <c r="D78" s="339"/>
      <c r="E78" s="339"/>
    </row>
    <row r="79" spans="2:8" ht="31.25" customHeight="1">
      <c r="B79" s="335" t="s">
        <v>117</v>
      </c>
      <c r="C79" s="335"/>
      <c r="D79" s="335"/>
      <c r="E79" s="335"/>
    </row>
    <row r="80" spans="2:8">
      <c r="B80" s="2"/>
      <c r="C80" s="2"/>
      <c r="D80" s="2"/>
    </row>
    <row r="81" spans="2:7">
      <c r="B81" s="328" t="s">
        <v>35</v>
      </c>
      <c r="C81" s="328"/>
      <c r="D81" s="328"/>
    </row>
    <row r="82" spans="2:7" ht="16.5" customHeight="1">
      <c r="B82" s="69">
        <v>2</v>
      </c>
      <c r="C82" s="321" t="s">
        <v>36</v>
      </c>
      <c r="D82" s="321"/>
      <c r="E82" s="69" t="s">
        <v>8</v>
      </c>
    </row>
    <row r="83" spans="2:7" ht="29.4" customHeight="1">
      <c r="B83" s="5" t="s">
        <v>18</v>
      </c>
      <c r="C83" s="323" t="s">
        <v>19</v>
      </c>
      <c r="D83" s="323"/>
      <c r="E83" s="7">
        <f>E45</f>
        <v>0</v>
      </c>
    </row>
    <row r="84" spans="2:7" ht="16.5" customHeight="1">
      <c r="B84" s="5" t="s">
        <v>23</v>
      </c>
      <c r="C84" s="323" t="s">
        <v>24</v>
      </c>
      <c r="D84" s="323"/>
      <c r="E84" s="7">
        <f>E60</f>
        <v>0</v>
      </c>
    </row>
    <row r="85" spans="2:7" ht="21.65" customHeight="1">
      <c r="B85" s="5" t="s">
        <v>37</v>
      </c>
      <c r="C85" s="323" t="s">
        <v>33</v>
      </c>
      <c r="D85" s="323"/>
      <c r="E85" s="7">
        <f>E77</f>
        <v>0</v>
      </c>
    </row>
    <row r="86" spans="2:7">
      <c r="B86" s="321" t="s">
        <v>38</v>
      </c>
      <c r="C86" s="321"/>
      <c r="D86" s="321"/>
      <c r="E86" s="13">
        <f>SUM(E83:E85)</f>
        <v>0</v>
      </c>
    </row>
    <row r="87" spans="2:7">
      <c r="B87" s="2"/>
      <c r="C87" s="2"/>
      <c r="D87" s="2"/>
      <c r="G87" s="51"/>
    </row>
    <row r="88" spans="2:7" ht="26.25" customHeight="1">
      <c r="B88" s="334" t="s">
        <v>39</v>
      </c>
      <c r="C88" s="334"/>
      <c r="D88" s="334"/>
      <c r="E88" s="334"/>
    </row>
    <row r="89" spans="2:7" ht="39" customHeight="1">
      <c r="B89" s="69">
        <v>3</v>
      </c>
      <c r="C89" s="321" t="s">
        <v>40</v>
      </c>
      <c r="D89" s="321"/>
      <c r="E89" s="69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70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70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321" t="s">
        <v>41</v>
      </c>
      <c r="C96" s="321"/>
      <c r="D96" s="321"/>
      <c r="E96" s="13">
        <f>SUM(E90+E91+E92+E93+E95)</f>
        <v>0</v>
      </c>
    </row>
    <row r="97" spans="2:6" ht="29" customHeight="1">
      <c r="B97" s="340" t="s">
        <v>104</v>
      </c>
      <c r="C97" s="340"/>
      <c r="D97" s="340"/>
      <c r="E97" s="340"/>
    </row>
    <row r="98" spans="2:6" ht="15.75" customHeight="1">
      <c r="B98" s="327" t="s">
        <v>42</v>
      </c>
      <c r="C98" s="327"/>
      <c r="D98" s="327"/>
      <c r="E98" s="327"/>
    </row>
    <row r="99" spans="2:6">
      <c r="B99" s="328" t="s">
        <v>43</v>
      </c>
      <c r="C99" s="328"/>
      <c r="D99" s="328"/>
    </row>
    <row r="100" spans="2:6">
      <c r="B100" s="69" t="s">
        <v>44</v>
      </c>
      <c r="C100" s="321" t="s">
        <v>45</v>
      </c>
      <c r="D100" s="321"/>
      <c r="E100" s="69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0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0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0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0</v>
      </c>
    </row>
    <row r="107" spans="2:6" ht="23">
      <c r="B107" s="5" t="s">
        <v>12</v>
      </c>
      <c r="C107" s="70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70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70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321" t="s">
        <v>75</v>
      </c>
      <c r="C110" s="321"/>
      <c r="D110" s="321"/>
      <c r="E110" s="13">
        <f>SUM(E101:E109)</f>
        <v>0</v>
      </c>
      <c r="F110" s="14"/>
    </row>
    <row r="111" spans="2:6" ht="16.5" customHeight="1">
      <c r="B111" s="340" t="s">
        <v>118</v>
      </c>
      <c r="C111" s="340"/>
      <c r="D111" s="340"/>
      <c r="E111" s="340"/>
    </row>
    <row r="112" spans="2:6" ht="31.25" customHeight="1">
      <c r="B112" s="341" t="s">
        <v>119</v>
      </c>
      <c r="C112" s="341"/>
      <c r="D112" s="341"/>
      <c r="E112" s="341"/>
    </row>
    <row r="113" spans="2:9" ht="16.5" customHeight="1">
      <c r="B113" s="328" t="s">
        <v>46</v>
      </c>
      <c r="C113" s="328"/>
      <c r="D113" s="328"/>
    </row>
    <row r="114" spans="2:9" ht="16.5" customHeight="1">
      <c r="B114" s="69" t="s">
        <v>47</v>
      </c>
      <c r="C114" s="321" t="s">
        <v>48</v>
      </c>
      <c r="D114" s="321"/>
      <c r="E114" s="69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321" t="s">
        <v>49</v>
      </c>
      <c r="C116" s="321"/>
      <c r="D116" s="321"/>
      <c r="E116" s="13">
        <f>SUM(E115:E115)</f>
        <v>0</v>
      </c>
    </row>
    <row r="117" spans="2:9">
      <c r="B117" s="2"/>
      <c r="C117" s="2"/>
      <c r="D117" s="2"/>
    </row>
    <row r="118" spans="2:9">
      <c r="B118" s="328" t="s">
        <v>50</v>
      </c>
      <c r="C118" s="328"/>
      <c r="D118" s="328"/>
    </row>
    <row r="119" spans="2:9">
      <c r="B119" s="69">
        <v>4</v>
      </c>
      <c r="C119" s="321" t="s">
        <v>36</v>
      </c>
      <c r="D119" s="321"/>
      <c r="E119" s="69" t="s">
        <v>8</v>
      </c>
    </row>
    <row r="120" spans="2:9">
      <c r="B120" s="5" t="s">
        <v>44</v>
      </c>
      <c r="C120" s="323" t="s">
        <v>51</v>
      </c>
      <c r="D120" s="323"/>
      <c r="E120" s="7">
        <f>E110</f>
        <v>0</v>
      </c>
    </row>
    <row r="121" spans="2:9">
      <c r="B121" s="5" t="s">
        <v>47</v>
      </c>
      <c r="C121" s="323" t="s">
        <v>77</v>
      </c>
      <c r="D121" s="323"/>
      <c r="E121" s="7">
        <f>E116</f>
        <v>0</v>
      </c>
    </row>
    <row r="122" spans="2:9">
      <c r="B122" s="321" t="s">
        <v>38</v>
      </c>
      <c r="C122" s="321"/>
      <c r="D122" s="321"/>
      <c r="E122" s="13">
        <f>E120+E121</f>
        <v>0</v>
      </c>
    </row>
    <row r="123" spans="2:9">
      <c r="B123" s="2"/>
      <c r="C123" s="2"/>
      <c r="D123" s="2"/>
    </row>
    <row r="124" spans="2:9">
      <c r="B124" s="320" t="s">
        <v>52</v>
      </c>
      <c r="C124" s="320"/>
      <c r="D124" s="320"/>
      <c r="E124" s="320"/>
      <c r="F124" s="57"/>
      <c r="G124" s="57"/>
      <c r="H124" s="57"/>
      <c r="I124" s="57"/>
    </row>
    <row r="125" spans="2:9">
      <c r="B125" s="69">
        <v>5</v>
      </c>
      <c r="C125" s="321" t="s">
        <v>53</v>
      </c>
      <c r="D125" s="321"/>
      <c r="E125" s="69" t="s">
        <v>8</v>
      </c>
      <c r="F125" s="58"/>
      <c r="G125" s="57"/>
      <c r="H125" s="57"/>
      <c r="I125" s="57"/>
    </row>
    <row r="126" spans="2:9">
      <c r="B126" s="5" t="s">
        <v>9</v>
      </c>
      <c r="C126" s="323" t="s">
        <v>180</v>
      </c>
      <c r="D126" s="323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323" t="s">
        <v>103</v>
      </c>
      <c r="D127" s="323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323" t="s">
        <v>102</v>
      </c>
      <c r="D128" s="323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323" t="s">
        <v>101</v>
      </c>
      <c r="D129" s="323"/>
      <c r="E129" s="7"/>
      <c r="F129" s="57"/>
      <c r="G129" s="57"/>
      <c r="H129" s="57"/>
      <c r="I129" s="57"/>
    </row>
    <row r="130" spans="2:9" s="2" customFormat="1" ht="26.25" customHeight="1">
      <c r="B130" s="321" t="s">
        <v>54</v>
      </c>
      <c r="C130" s="321"/>
      <c r="D130" s="321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342" t="s">
        <v>55</v>
      </c>
      <c r="C132" s="342"/>
      <c r="D132" s="342"/>
      <c r="E132" s="342"/>
    </row>
    <row r="133" spans="2:9" s="2" customFormat="1" ht="16.5" customHeight="1">
      <c r="B133" s="69">
        <v>6</v>
      </c>
      <c r="C133" s="18" t="s">
        <v>56</v>
      </c>
      <c r="D133" s="69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72">
        <v>0.1</v>
      </c>
      <c r="E134" s="71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71" t="e">
        <f>(E154+E134)*D135</f>
        <v>#REF!</v>
      </c>
    </row>
    <row r="136" spans="2:9" s="2" customFormat="1" ht="16.5" customHeight="1">
      <c r="B136" s="343" t="s">
        <v>1</v>
      </c>
      <c r="C136" s="15" t="s">
        <v>60</v>
      </c>
      <c r="D136" s="72"/>
      <c r="E136" s="71"/>
    </row>
    <row r="137" spans="2:9" s="2" customFormat="1" ht="16.5" customHeight="1">
      <c r="B137" s="343"/>
      <c r="C137" s="27" t="s">
        <v>78</v>
      </c>
      <c r="D137" s="28"/>
      <c r="E137" s="29"/>
    </row>
    <row r="138" spans="2:9" s="2" customFormat="1">
      <c r="B138" s="343"/>
      <c r="C138" s="15" t="s">
        <v>136</v>
      </c>
      <c r="D138" s="59">
        <v>1.6500000000000001E-2</v>
      </c>
      <c r="E138" s="71" t="e">
        <f>($E$134+$E$135+$E$154)/(1-($D$138+$D$139+$D$141))*D138</f>
        <v>#REF!</v>
      </c>
    </row>
    <row r="139" spans="2:9" s="2" customFormat="1">
      <c r="B139" s="343"/>
      <c r="C139" s="30" t="s">
        <v>137</v>
      </c>
      <c r="D139" s="60">
        <v>7.5999999999999998E-2</v>
      </c>
      <c r="E139" s="71" t="e">
        <f>($E$134+$E$135+$E$154)/(1-($D$138+$D$139+$D$141))*D139</f>
        <v>#REF!</v>
      </c>
    </row>
    <row r="140" spans="2:9" s="2" customFormat="1" ht="23">
      <c r="B140" s="343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343"/>
      <c r="C141" s="33" t="s">
        <v>61</v>
      </c>
      <c r="D141" s="344">
        <v>0.02</v>
      </c>
      <c r="E141" s="345" t="e">
        <f>($E$134+$E$135+$E$154)/(1-($D$138+$D$139+$D$141))*D141</f>
        <v>#REF!</v>
      </c>
    </row>
    <row r="142" spans="2:9" s="2" customFormat="1">
      <c r="B142" s="343"/>
      <c r="C142" s="30" t="s">
        <v>62</v>
      </c>
      <c r="D142" s="344"/>
      <c r="E142" s="345"/>
    </row>
    <row r="143" spans="2:9" s="2" customFormat="1">
      <c r="B143" s="321" t="s">
        <v>63</v>
      </c>
      <c r="C143" s="321"/>
      <c r="D143" s="69"/>
      <c r="E143" s="34" t="e">
        <f>SUM(E134:E142)</f>
        <v>#REF!</v>
      </c>
    </row>
    <row r="144" spans="2:9" s="2" customFormat="1">
      <c r="B144" s="341" t="s">
        <v>120</v>
      </c>
      <c r="C144" s="341"/>
      <c r="D144" s="341"/>
      <c r="E144" s="341"/>
    </row>
    <row r="145" spans="2:1024" s="2" customFormat="1">
      <c r="B145" s="341" t="s">
        <v>121</v>
      </c>
      <c r="C145" s="341"/>
      <c r="D145" s="341"/>
      <c r="E145" s="341"/>
    </row>
    <row r="146" spans="2:1024" s="2" customFormat="1">
      <c r="E146" s="4"/>
    </row>
    <row r="147" spans="2:1024" s="2" customFormat="1">
      <c r="B147" s="320" t="s">
        <v>64</v>
      </c>
      <c r="C147" s="320"/>
      <c r="D147" s="320"/>
      <c r="E147" s="320"/>
    </row>
    <row r="148" spans="2:1024" s="2" customFormat="1">
      <c r="B148" s="35"/>
      <c r="C148" s="321" t="s">
        <v>65</v>
      </c>
      <c r="D148" s="321"/>
      <c r="E148" s="12" t="s">
        <v>66</v>
      </c>
    </row>
    <row r="149" spans="2:1024" s="2" customFormat="1">
      <c r="B149" s="5" t="s">
        <v>9</v>
      </c>
      <c r="C149" s="323" t="s">
        <v>67</v>
      </c>
      <c r="D149" s="323"/>
      <c r="E149" s="7">
        <f>E35</f>
        <v>0</v>
      </c>
    </row>
    <row r="150" spans="2:1024" s="2" customFormat="1">
      <c r="B150" s="5" t="s">
        <v>0</v>
      </c>
      <c r="C150" s="323" t="s">
        <v>68</v>
      </c>
      <c r="D150" s="323"/>
      <c r="E150" s="7">
        <f>E86</f>
        <v>0</v>
      </c>
    </row>
    <row r="151" spans="2:1024" s="2" customFormat="1">
      <c r="B151" s="5" t="s">
        <v>1</v>
      </c>
      <c r="C151" s="323" t="s">
        <v>69</v>
      </c>
      <c r="D151" s="323"/>
      <c r="E151" s="7">
        <f>E96</f>
        <v>0</v>
      </c>
    </row>
    <row r="152" spans="2:1024" s="2" customFormat="1">
      <c r="B152" s="5" t="s">
        <v>2</v>
      </c>
      <c r="C152" s="323" t="s">
        <v>70</v>
      </c>
      <c r="D152" s="323"/>
      <c r="E152" s="7">
        <f>E122</f>
        <v>0</v>
      </c>
    </row>
    <row r="153" spans="2:1024" s="2" customFormat="1">
      <c r="B153" s="5" t="s">
        <v>10</v>
      </c>
      <c r="C153" s="323" t="s">
        <v>71</v>
      </c>
      <c r="D153" s="323"/>
      <c r="E153" s="7" t="e">
        <f>E130</f>
        <v>#REF!</v>
      </c>
    </row>
    <row r="154" spans="2:1024" s="2" customFormat="1">
      <c r="B154" s="329" t="s">
        <v>72</v>
      </c>
      <c r="C154" s="329"/>
      <c r="D154" s="329"/>
      <c r="E154" s="17" t="e">
        <f>SUM(E149:E153)</f>
        <v>#REF!</v>
      </c>
    </row>
    <row r="155" spans="2:1024" s="2" customFormat="1">
      <c r="B155" s="6" t="s">
        <v>11</v>
      </c>
      <c r="C155" s="323" t="s">
        <v>73</v>
      </c>
      <c r="D155" s="323"/>
      <c r="E155" s="7" t="e">
        <f>E143</f>
        <v>#REF!</v>
      </c>
    </row>
    <row r="156" spans="2:1024" s="2" customFormat="1">
      <c r="B156" s="321" t="s">
        <v>74</v>
      </c>
      <c r="C156" s="321"/>
      <c r="D156" s="321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9:E9"/>
    <mergeCell ref="B2:E2"/>
    <mergeCell ref="B3:E3"/>
    <mergeCell ref="B5:E5"/>
    <mergeCell ref="B7:E7"/>
    <mergeCell ref="B8:E8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143:C143"/>
    <mergeCell ref="B124:E124"/>
    <mergeCell ref="C125:D125"/>
    <mergeCell ref="C126:D126"/>
    <mergeCell ref="C127:D127"/>
    <mergeCell ref="C128:D128"/>
    <mergeCell ref="C129:D129"/>
    <mergeCell ref="B130:D130"/>
    <mergeCell ref="B132:E132"/>
    <mergeCell ref="B136:B142"/>
    <mergeCell ref="D141:D142"/>
    <mergeCell ref="E141:E142"/>
    <mergeCell ref="B156:D156"/>
    <mergeCell ref="B144:E144"/>
    <mergeCell ref="B145:E145"/>
    <mergeCell ref="B147:E147"/>
    <mergeCell ref="C148:D148"/>
    <mergeCell ref="C149:D149"/>
    <mergeCell ref="C150:D150"/>
    <mergeCell ref="C151:D151"/>
    <mergeCell ref="C152:D152"/>
    <mergeCell ref="C153:D153"/>
    <mergeCell ref="B154:D154"/>
    <mergeCell ref="C155:D155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2:D52" xr:uid="{2C0F9BDB-27D8-4D21-B6EF-FC32C12A824F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451FEBA6-4230-4EE5-92F5-595E181970B1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A9420162-F4E9-4D1B-9238-A18486AC67CF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53BA4377-5BB1-491E-B345-C4EE82BB80D1}"/>
    <dataValidation allowBlank="1" showInputMessage="1" showErrorMessage="1" prompt="Quando necessário os valores monetários devem ser arredondados em 2 (duas)_x000a_casa decimais de acordo com a Norma ABNT NBR 5891" sqref="E156" xr:uid="{45F94183-915B-4B1D-B0D2-4FFA780079C4}"/>
  </dataValidations>
  <pageMargins left="0.25" right="0.25" top="0.75" bottom="0.75" header="0.3" footer="0.3"/>
  <pageSetup paperSize="9" scale="84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E8F6-C81E-4A63-BA3C-7D5C4A9CBC71}">
  <sheetPr>
    <pageSetUpPr fitToPage="1"/>
  </sheetPr>
  <dimension ref="B2:AMJ161"/>
  <sheetViews>
    <sheetView showGridLines="0" topLeftCell="B136" zoomScaleNormal="100" workbookViewId="0">
      <selection activeCell="F74" sqref="F74"/>
    </sheetView>
  </sheetViews>
  <sheetFormatPr defaultColWidth="8.6640625" defaultRowHeight="11.5"/>
  <cols>
    <col min="1" max="1" width="6.4140625" style="1" customWidth="1"/>
    <col min="2" max="2" width="6.1640625" style="3" customWidth="1"/>
    <col min="3" max="3" width="60.5" style="3" customWidth="1"/>
    <col min="4" max="4" width="20.1640625" style="3" customWidth="1"/>
    <col min="5" max="5" width="21" style="4" customWidth="1"/>
    <col min="6" max="6" width="12.4140625" style="2" customWidth="1"/>
    <col min="7" max="7" width="8.5" style="2" customWidth="1"/>
    <col min="8" max="9" width="10.08203125" style="2" customWidth="1"/>
    <col min="10" max="255" width="8.5" style="2" customWidth="1"/>
    <col min="256" max="256" width="18.9140625" style="2" customWidth="1"/>
    <col min="257" max="257" width="17.58203125" style="2" customWidth="1"/>
    <col min="258" max="258" width="56.4140625" style="2" customWidth="1"/>
    <col min="259" max="259" width="24.9140625" style="2" customWidth="1"/>
    <col min="260" max="260" width="20.08203125" style="2" customWidth="1"/>
    <col min="261" max="261" width="11.08203125" style="2" customWidth="1"/>
    <col min="262" max="262" width="15.4140625" style="2" customWidth="1"/>
    <col min="263" max="511" width="8.5" style="2" customWidth="1"/>
    <col min="512" max="512" width="18.9140625" style="2" customWidth="1"/>
    <col min="513" max="513" width="17.58203125" style="2" customWidth="1"/>
    <col min="514" max="514" width="56.4140625" style="2" customWidth="1"/>
    <col min="515" max="515" width="24.9140625" style="2" customWidth="1"/>
    <col min="516" max="516" width="20.08203125" style="2" customWidth="1"/>
    <col min="517" max="517" width="11.08203125" style="2" customWidth="1"/>
    <col min="518" max="518" width="15.4140625" style="2" customWidth="1"/>
    <col min="519" max="767" width="8.5" style="2" customWidth="1"/>
    <col min="768" max="768" width="18.9140625" style="2" customWidth="1"/>
    <col min="769" max="769" width="17.58203125" style="2" customWidth="1"/>
    <col min="770" max="770" width="56.4140625" style="2" customWidth="1"/>
    <col min="771" max="771" width="24.9140625" style="2" customWidth="1"/>
    <col min="772" max="772" width="20.08203125" style="2" customWidth="1"/>
    <col min="773" max="773" width="11.08203125" style="2" customWidth="1"/>
    <col min="774" max="774" width="15.4140625" style="2" customWidth="1"/>
    <col min="775" max="1023" width="8.5" style="2" customWidth="1"/>
    <col min="1024" max="1024" width="18.9140625" style="2" customWidth="1"/>
    <col min="1025" max="16384" width="8.6640625" style="1"/>
  </cols>
  <sheetData>
    <row r="2" spans="2:5" ht="14">
      <c r="B2" s="314" t="s">
        <v>91</v>
      </c>
      <c r="C2" s="314"/>
      <c r="D2" s="314"/>
      <c r="E2" s="314"/>
    </row>
    <row r="3" spans="2:5">
      <c r="B3" s="315" t="s">
        <v>106</v>
      </c>
      <c r="C3" s="315"/>
      <c r="D3" s="315"/>
      <c r="E3" s="315"/>
    </row>
    <row r="4" spans="2:5">
      <c r="B4" s="68"/>
      <c r="C4" s="68"/>
      <c r="D4" s="68"/>
      <c r="E4" s="68"/>
    </row>
    <row r="5" spans="2:5" ht="16.25" customHeight="1">
      <c r="B5" s="316" t="s">
        <v>140</v>
      </c>
      <c r="C5" s="316"/>
      <c r="D5" s="316"/>
      <c r="E5" s="316"/>
    </row>
    <row r="6" spans="2:5" ht="15.75" customHeight="1">
      <c r="B6" s="36"/>
      <c r="C6" s="36"/>
      <c r="D6" s="37"/>
      <c r="E6" s="36"/>
    </row>
    <row r="7" spans="2:5">
      <c r="B7" s="317" t="s">
        <v>139</v>
      </c>
      <c r="C7" s="317"/>
      <c r="D7" s="317"/>
      <c r="E7" s="317"/>
    </row>
    <row r="8" spans="2:5">
      <c r="B8" s="318"/>
      <c r="C8" s="318"/>
      <c r="D8" s="318"/>
      <c r="E8" s="318"/>
    </row>
    <row r="9" spans="2:5" ht="20.399999999999999" customHeight="1">
      <c r="B9" s="311" t="s">
        <v>92</v>
      </c>
      <c r="C9" s="312"/>
      <c r="D9" s="312"/>
      <c r="E9" s="313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/>
    </row>
    <row r="12" spans="2:5">
      <c r="B12" s="39">
        <v>3</v>
      </c>
      <c r="C12" s="40" t="s">
        <v>100</v>
      </c>
      <c r="D12" s="45"/>
      <c r="E12" s="52"/>
    </row>
    <row r="13" spans="2:5">
      <c r="B13" s="39">
        <v>4</v>
      </c>
      <c r="C13" s="40" t="s">
        <v>4</v>
      </c>
      <c r="D13" s="40"/>
      <c r="E13" s="52"/>
    </row>
    <row r="14" spans="2:5">
      <c r="B14" s="39">
        <v>5</v>
      </c>
      <c r="C14" s="40" t="s">
        <v>93</v>
      </c>
      <c r="D14" s="40"/>
      <c r="E14" s="52"/>
    </row>
    <row r="15" spans="2:5">
      <c r="B15" s="39">
        <v>6</v>
      </c>
      <c r="C15" s="40" t="s">
        <v>94</v>
      </c>
      <c r="D15" s="40"/>
      <c r="E15" s="52"/>
    </row>
    <row r="16" spans="2:5">
      <c r="B16" s="39">
        <v>7</v>
      </c>
      <c r="C16" s="40" t="s">
        <v>3</v>
      </c>
      <c r="D16" s="40"/>
      <c r="E16" s="52"/>
    </row>
    <row r="17" spans="2:10">
      <c r="B17" s="39">
        <v>8</v>
      </c>
      <c r="C17" s="40" t="s">
        <v>95</v>
      </c>
      <c r="D17" s="40"/>
      <c r="E17" s="73"/>
    </row>
    <row r="18" spans="2:10" ht="18" customHeight="1">
      <c r="B18" s="39">
        <v>9</v>
      </c>
      <c r="C18" s="40" t="s">
        <v>5</v>
      </c>
      <c r="D18" s="40"/>
      <c r="E18" s="73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/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320" t="s">
        <v>6</v>
      </c>
      <c r="C24" s="320"/>
      <c r="D24" s="320"/>
      <c r="E24" s="320"/>
    </row>
    <row r="25" spans="2:10">
      <c r="B25" s="69">
        <v>1</v>
      </c>
      <c r="C25" s="321" t="s">
        <v>7</v>
      </c>
      <c r="D25" s="321"/>
      <c r="E25" s="69" t="s">
        <v>8</v>
      </c>
    </row>
    <row r="26" spans="2:10" ht="26.25" customHeight="1">
      <c r="B26" s="5" t="s">
        <v>9</v>
      </c>
      <c r="C26" s="322" t="s">
        <v>141</v>
      </c>
      <c r="D26" s="322"/>
      <c r="E26" s="7">
        <f>E17</f>
        <v>0</v>
      </c>
    </row>
    <row r="27" spans="2:10">
      <c r="B27" s="5" t="s">
        <v>0</v>
      </c>
      <c r="C27" s="322" t="s">
        <v>80</v>
      </c>
      <c r="D27" s="322"/>
      <c r="E27" s="7">
        <v>0</v>
      </c>
      <c r="G27" s="14"/>
      <c r="H27" s="46"/>
    </row>
    <row r="28" spans="2:10">
      <c r="B28" s="5" t="s">
        <v>1</v>
      </c>
      <c r="C28" s="322" t="s">
        <v>81</v>
      </c>
      <c r="D28" s="322"/>
      <c r="E28" s="7">
        <v>0</v>
      </c>
    </row>
    <row r="29" spans="2:10">
      <c r="B29" s="5" t="s">
        <v>2</v>
      </c>
      <c r="C29" s="322" t="s">
        <v>142</v>
      </c>
      <c r="D29" s="322"/>
      <c r="E29" s="7">
        <v>0</v>
      </c>
      <c r="F29" s="48"/>
      <c r="G29" s="22" t="s">
        <v>143</v>
      </c>
      <c r="H29" s="22"/>
    </row>
    <row r="30" spans="2:10" ht="21" customHeight="1">
      <c r="B30" s="5" t="s">
        <v>10</v>
      </c>
      <c r="C30" s="322" t="s">
        <v>145</v>
      </c>
      <c r="D30" s="322"/>
      <c r="E30" s="7">
        <v>0</v>
      </c>
      <c r="F30" s="22"/>
      <c r="G30" s="22" t="s">
        <v>144</v>
      </c>
      <c r="H30" s="22"/>
      <c r="J30" s="14"/>
    </row>
    <row r="31" spans="2:10">
      <c r="B31" s="5" t="s">
        <v>11</v>
      </c>
      <c r="C31" s="322" t="s">
        <v>148</v>
      </c>
      <c r="D31" s="322"/>
      <c r="E31" s="7">
        <v>0</v>
      </c>
      <c r="G31" s="2" t="s">
        <v>149</v>
      </c>
    </row>
    <row r="32" spans="2:10">
      <c r="B32" s="5" t="s">
        <v>12</v>
      </c>
      <c r="C32" s="322" t="s">
        <v>146</v>
      </c>
      <c r="D32" s="322"/>
      <c r="E32" s="7">
        <v>0</v>
      </c>
      <c r="G32" s="2" t="s">
        <v>147</v>
      </c>
    </row>
    <row r="33" spans="2:7">
      <c r="B33" s="5" t="s">
        <v>13</v>
      </c>
      <c r="C33" s="322" t="s">
        <v>101</v>
      </c>
      <c r="D33" s="322"/>
      <c r="E33" s="7">
        <v>0</v>
      </c>
      <c r="G33" s="2" t="s">
        <v>150</v>
      </c>
    </row>
    <row r="34" spans="2:7">
      <c r="B34" s="5"/>
      <c r="C34" s="323"/>
      <c r="D34" s="323"/>
      <c r="E34" s="7"/>
    </row>
    <row r="35" spans="2:7">
      <c r="B35" s="12"/>
      <c r="C35" s="319" t="s">
        <v>15</v>
      </c>
      <c r="D35" s="319"/>
      <c r="E35" s="13">
        <f>SUM(E26:E34)</f>
        <v>0</v>
      </c>
    </row>
    <row r="36" spans="2:7" ht="20.399999999999999" customHeight="1">
      <c r="B36" s="326" t="s">
        <v>110</v>
      </c>
      <c r="C36" s="326"/>
      <c r="D36" s="326"/>
      <c r="E36" s="326"/>
    </row>
    <row r="37" spans="2:7" ht="12.65" customHeight="1">
      <c r="B37" s="56"/>
      <c r="C37" s="56"/>
      <c r="D37" s="56"/>
      <c r="E37" s="56"/>
    </row>
    <row r="38" spans="2:7">
      <c r="B38" s="327" t="s">
        <v>16</v>
      </c>
      <c r="C38" s="327"/>
      <c r="D38" s="327"/>
      <c r="E38" s="327"/>
    </row>
    <row r="39" spans="2:7">
      <c r="B39" s="328" t="s">
        <v>17</v>
      </c>
      <c r="C39" s="328"/>
      <c r="D39" s="328"/>
    </row>
    <row r="40" spans="2:7">
      <c r="B40" s="69" t="s">
        <v>18</v>
      </c>
      <c r="C40" s="321" t="s">
        <v>19</v>
      </c>
      <c r="D40" s="321"/>
      <c r="E40" s="69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329" t="s">
        <v>20</v>
      </c>
      <c r="C43" s="329"/>
      <c r="D43" s="329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321" t="s">
        <v>21</v>
      </c>
      <c r="C45" s="321"/>
      <c r="D45" s="321"/>
      <c r="E45" s="13">
        <f>E43+E44</f>
        <v>0</v>
      </c>
    </row>
    <row r="46" spans="2:7" ht="25.25" customHeight="1">
      <c r="B46" s="330" t="s">
        <v>111</v>
      </c>
      <c r="C46" s="330"/>
      <c r="D46" s="330"/>
      <c r="E46" s="330"/>
    </row>
    <row r="47" spans="2:7" ht="24" customHeight="1">
      <c r="B47" s="331" t="s">
        <v>112</v>
      </c>
      <c r="C47" s="331"/>
      <c r="D47" s="331"/>
      <c r="E47" s="331"/>
    </row>
    <row r="48" spans="2:7" ht="34.25" customHeight="1">
      <c r="B48" s="332" t="s">
        <v>129</v>
      </c>
      <c r="C48" s="333"/>
      <c r="D48" s="333"/>
      <c r="E48" s="333"/>
    </row>
    <row r="49" spans="2:9" ht="16.5" customHeight="1">
      <c r="B49" s="56"/>
      <c r="C49" s="56"/>
      <c r="D49" s="56"/>
      <c r="E49" s="56"/>
    </row>
    <row r="50" spans="2:9" ht="16.5" customHeight="1">
      <c r="B50" s="334" t="s">
        <v>22</v>
      </c>
      <c r="C50" s="334"/>
      <c r="D50" s="334"/>
      <c r="E50" s="334"/>
    </row>
    <row r="51" spans="2:9" ht="25.5" customHeight="1">
      <c r="B51" s="69" t="s">
        <v>23</v>
      </c>
      <c r="C51" s="18" t="s">
        <v>24</v>
      </c>
      <c r="D51" s="69" t="s">
        <v>25</v>
      </c>
      <c r="E51" s="69" t="s">
        <v>8</v>
      </c>
    </row>
    <row r="52" spans="2:9" ht="2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4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328" t="s">
        <v>32</v>
      </c>
      <c r="C65" s="328"/>
      <c r="D65" s="328"/>
    </row>
    <row r="66" spans="2:8" ht="16.5" customHeight="1">
      <c r="B66" s="69" t="s">
        <v>37</v>
      </c>
      <c r="C66" s="324" t="s">
        <v>33</v>
      </c>
      <c r="D66" s="325"/>
      <c r="E66" s="69" t="s">
        <v>8</v>
      </c>
    </row>
    <row r="67" spans="2:8" ht="12" customHeight="1">
      <c r="B67" s="5" t="s">
        <v>9</v>
      </c>
      <c r="C67" s="336" t="s">
        <v>131</v>
      </c>
      <c r="D67" s="337"/>
      <c r="E67" s="55">
        <f>(0*2*21)-(E26*0.06)</f>
        <v>0</v>
      </c>
    </row>
    <row r="68" spans="2:8">
      <c r="B68" s="5" t="s">
        <v>0</v>
      </c>
      <c r="C68" s="336" t="s">
        <v>132</v>
      </c>
      <c r="D68" s="337"/>
      <c r="E68" s="7">
        <f>0*21</f>
        <v>0</v>
      </c>
      <c r="G68" s="14"/>
    </row>
    <row r="69" spans="2:8" ht="16.5" customHeight="1">
      <c r="B69" s="5" t="s">
        <v>1</v>
      </c>
      <c r="C69" s="338" t="s">
        <v>133</v>
      </c>
      <c r="D69" s="338"/>
      <c r="E69" s="49">
        <f>-(E68*0.01)*1</f>
        <v>0</v>
      </c>
    </row>
    <row r="70" spans="2:8" ht="16.5" customHeight="1">
      <c r="B70" s="5" t="s">
        <v>2</v>
      </c>
      <c r="C70" s="322" t="s">
        <v>151</v>
      </c>
      <c r="D70" s="322"/>
      <c r="E70" s="7">
        <v>0</v>
      </c>
    </row>
    <row r="71" spans="2:8" ht="26.25" customHeight="1">
      <c r="B71" s="5" t="s">
        <v>10</v>
      </c>
      <c r="C71" s="322" t="s">
        <v>152</v>
      </c>
      <c r="D71" s="322"/>
      <c r="E71" s="7">
        <v>0</v>
      </c>
    </row>
    <row r="72" spans="2:8" ht="16.5" customHeight="1">
      <c r="B72" s="5" t="s">
        <v>11</v>
      </c>
      <c r="C72" s="322" t="s">
        <v>153</v>
      </c>
      <c r="D72" s="322"/>
      <c r="E72" s="7">
        <v>0</v>
      </c>
      <c r="F72" s="22"/>
    </row>
    <row r="73" spans="2:8" ht="16.5" customHeight="1">
      <c r="B73" s="5" t="s">
        <v>12</v>
      </c>
      <c r="C73" s="67" t="s">
        <v>155</v>
      </c>
      <c r="D73" s="74">
        <v>0</v>
      </c>
      <c r="E73" s="7">
        <f>E35*D73</f>
        <v>0</v>
      </c>
      <c r="F73" s="22"/>
    </row>
    <row r="74" spans="2:8" ht="16.5" customHeight="1">
      <c r="B74" s="5" t="s">
        <v>13</v>
      </c>
      <c r="C74" s="322" t="s">
        <v>135</v>
      </c>
      <c r="D74" s="322"/>
      <c r="E74" s="7"/>
      <c r="F74" s="22"/>
    </row>
    <row r="75" spans="2:8">
      <c r="B75" s="5" t="s">
        <v>14</v>
      </c>
      <c r="C75" s="322"/>
      <c r="D75" s="322"/>
      <c r="E75" s="7"/>
    </row>
    <row r="76" spans="2:8" ht="27" customHeight="1">
      <c r="B76" s="5" t="s">
        <v>154</v>
      </c>
      <c r="C76" s="322" t="s">
        <v>134</v>
      </c>
      <c r="D76" s="322"/>
      <c r="E76" s="7"/>
      <c r="H76" s="38"/>
    </row>
    <row r="77" spans="2:8">
      <c r="B77" s="321" t="s">
        <v>34</v>
      </c>
      <c r="C77" s="321"/>
      <c r="D77" s="321"/>
      <c r="E77" s="13">
        <f>SUM(E67:E76)</f>
        <v>0</v>
      </c>
    </row>
    <row r="78" spans="2:8">
      <c r="B78" s="339" t="s">
        <v>116</v>
      </c>
      <c r="C78" s="339"/>
      <c r="D78" s="339"/>
      <c r="E78" s="339"/>
    </row>
    <row r="79" spans="2:8" ht="31.25" customHeight="1">
      <c r="B79" s="335" t="s">
        <v>117</v>
      </c>
      <c r="C79" s="335"/>
      <c r="D79" s="335"/>
      <c r="E79" s="335"/>
    </row>
    <row r="80" spans="2:8">
      <c r="B80" s="2"/>
      <c r="C80" s="2"/>
      <c r="D80" s="2"/>
    </row>
    <row r="81" spans="2:7">
      <c r="B81" s="328" t="s">
        <v>35</v>
      </c>
      <c r="C81" s="328"/>
      <c r="D81" s="328"/>
    </row>
    <row r="82" spans="2:7" ht="16.5" customHeight="1">
      <c r="B82" s="69">
        <v>2</v>
      </c>
      <c r="C82" s="321" t="s">
        <v>36</v>
      </c>
      <c r="D82" s="321"/>
      <c r="E82" s="69" t="s">
        <v>8</v>
      </c>
    </row>
    <row r="83" spans="2:7" ht="29.4" customHeight="1">
      <c r="B83" s="5" t="s">
        <v>18</v>
      </c>
      <c r="C83" s="323" t="s">
        <v>19</v>
      </c>
      <c r="D83" s="323"/>
      <c r="E83" s="7">
        <f>E45</f>
        <v>0</v>
      </c>
    </row>
    <row r="84" spans="2:7" ht="16.5" customHeight="1">
      <c r="B84" s="5" t="s">
        <v>23</v>
      </c>
      <c r="C84" s="323" t="s">
        <v>24</v>
      </c>
      <c r="D84" s="323"/>
      <c r="E84" s="7">
        <f>E60</f>
        <v>0</v>
      </c>
    </row>
    <row r="85" spans="2:7" ht="21.65" customHeight="1">
      <c r="B85" s="5" t="s">
        <v>37</v>
      </c>
      <c r="C85" s="323" t="s">
        <v>33</v>
      </c>
      <c r="D85" s="323"/>
      <c r="E85" s="7">
        <f>E77</f>
        <v>0</v>
      </c>
    </row>
    <row r="86" spans="2:7">
      <c r="B86" s="321" t="s">
        <v>38</v>
      </c>
      <c r="C86" s="321"/>
      <c r="D86" s="321"/>
      <c r="E86" s="13">
        <f>SUM(E83:E85)</f>
        <v>0</v>
      </c>
    </row>
    <row r="87" spans="2:7">
      <c r="B87" s="2"/>
      <c r="C87" s="2"/>
      <c r="D87" s="2"/>
      <c r="G87" s="51"/>
    </row>
    <row r="88" spans="2:7" ht="26.25" customHeight="1">
      <c r="B88" s="334" t="s">
        <v>39</v>
      </c>
      <c r="C88" s="334"/>
      <c r="D88" s="334"/>
      <c r="E88" s="334"/>
    </row>
    <row r="89" spans="2:7" ht="39" customHeight="1">
      <c r="B89" s="69">
        <v>3</v>
      </c>
      <c r="C89" s="321" t="s">
        <v>40</v>
      </c>
      <c r="D89" s="321"/>
      <c r="E89" s="69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70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70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321" t="s">
        <v>41</v>
      </c>
      <c r="C96" s="321"/>
      <c r="D96" s="321"/>
      <c r="E96" s="13">
        <f>SUM(E90+E91+E92+E93+E95)</f>
        <v>0</v>
      </c>
    </row>
    <row r="97" spans="2:6" ht="29" customHeight="1">
      <c r="B97" s="340" t="s">
        <v>104</v>
      </c>
      <c r="C97" s="340"/>
      <c r="D97" s="340"/>
      <c r="E97" s="340"/>
    </row>
    <row r="98" spans="2:6" ht="15.75" customHeight="1">
      <c r="B98" s="327" t="s">
        <v>42</v>
      </c>
      <c r="C98" s="327"/>
      <c r="D98" s="327"/>
      <c r="E98" s="327"/>
    </row>
    <row r="99" spans="2:6">
      <c r="B99" s="328" t="s">
        <v>43</v>
      </c>
      <c r="C99" s="328"/>
      <c r="D99" s="328"/>
    </row>
    <row r="100" spans="2:6">
      <c r="B100" s="69" t="s">
        <v>44</v>
      </c>
      <c r="C100" s="321" t="s">
        <v>45</v>
      </c>
      <c r="D100" s="321"/>
      <c r="E100" s="69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0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0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0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0</v>
      </c>
    </row>
    <row r="107" spans="2:6" ht="23">
      <c r="B107" s="5" t="s">
        <v>12</v>
      </c>
      <c r="C107" s="70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70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70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321" t="s">
        <v>75</v>
      </c>
      <c r="C110" s="321"/>
      <c r="D110" s="321"/>
      <c r="E110" s="13">
        <f>SUM(E101:E109)</f>
        <v>0</v>
      </c>
      <c r="F110" s="14"/>
    </row>
    <row r="111" spans="2:6" ht="16.5" customHeight="1">
      <c r="B111" s="340" t="s">
        <v>118</v>
      </c>
      <c r="C111" s="340"/>
      <c r="D111" s="340"/>
      <c r="E111" s="340"/>
    </row>
    <row r="112" spans="2:6" ht="31.25" customHeight="1">
      <c r="B112" s="341" t="s">
        <v>119</v>
      </c>
      <c r="C112" s="341"/>
      <c r="D112" s="341"/>
      <c r="E112" s="341"/>
    </row>
    <row r="113" spans="2:9" ht="16.5" customHeight="1">
      <c r="B113" s="328" t="s">
        <v>46</v>
      </c>
      <c r="C113" s="328"/>
      <c r="D113" s="328"/>
    </row>
    <row r="114" spans="2:9" ht="16.5" customHeight="1">
      <c r="B114" s="69" t="s">
        <v>47</v>
      </c>
      <c r="C114" s="321" t="s">
        <v>48</v>
      </c>
      <c r="D114" s="321"/>
      <c r="E114" s="69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321" t="s">
        <v>49</v>
      </c>
      <c r="C116" s="321"/>
      <c r="D116" s="321"/>
      <c r="E116" s="13">
        <f>SUM(E115:E115)</f>
        <v>0</v>
      </c>
    </row>
    <row r="117" spans="2:9">
      <c r="B117" s="2"/>
      <c r="C117" s="2"/>
      <c r="D117" s="2"/>
    </row>
    <row r="118" spans="2:9">
      <c r="B118" s="328" t="s">
        <v>50</v>
      </c>
      <c r="C118" s="328"/>
      <c r="D118" s="328"/>
    </row>
    <row r="119" spans="2:9">
      <c r="B119" s="69">
        <v>4</v>
      </c>
      <c r="C119" s="321" t="s">
        <v>36</v>
      </c>
      <c r="D119" s="321"/>
      <c r="E119" s="69" t="s">
        <v>8</v>
      </c>
    </row>
    <row r="120" spans="2:9">
      <c r="B120" s="5" t="s">
        <v>44</v>
      </c>
      <c r="C120" s="323" t="s">
        <v>51</v>
      </c>
      <c r="D120" s="323"/>
      <c r="E120" s="7">
        <f>E110</f>
        <v>0</v>
      </c>
    </row>
    <row r="121" spans="2:9">
      <c r="B121" s="5" t="s">
        <v>47</v>
      </c>
      <c r="C121" s="323" t="s">
        <v>77</v>
      </c>
      <c r="D121" s="323"/>
      <c r="E121" s="7">
        <f>E116</f>
        <v>0</v>
      </c>
    </row>
    <row r="122" spans="2:9">
      <c r="B122" s="321" t="s">
        <v>38</v>
      </c>
      <c r="C122" s="321"/>
      <c r="D122" s="321"/>
      <c r="E122" s="13">
        <f>E120+E121</f>
        <v>0</v>
      </c>
    </row>
    <row r="123" spans="2:9">
      <c r="B123" s="2"/>
      <c r="C123" s="2"/>
      <c r="D123" s="2"/>
    </row>
    <row r="124" spans="2:9">
      <c r="B124" s="320" t="s">
        <v>52</v>
      </c>
      <c r="C124" s="320"/>
      <c r="D124" s="320"/>
      <c r="E124" s="320"/>
      <c r="F124" s="57"/>
      <c r="G124" s="57"/>
      <c r="H124" s="57"/>
      <c r="I124" s="57"/>
    </row>
    <row r="125" spans="2:9">
      <c r="B125" s="69">
        <v>5</v>
      </c>
      <c r="C125" s="321" t="s">
        <v>53</v>
      </c>
      <c r="D125" s="321"/>
      <c r="E125" s="69" t="s">
        <v>8</v>
      </c>
      <c r="F125" s="58"/>
      <c r="G125" s="57"/>
      <c r="H125" s="57"/>
      <c r="I125" s="57"/>
    </row>
    <row r="126" spans="2:9">
      <c r="B126" s="5" t="s">
        <v>9</v>
      </c>
      <c r="C126" s="323" t="s">
        <v>180</v>
      </c>
      <c r="D126" s="323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323" t="s">
        <v>103</v>
      </c>
      <c r="D127" s="323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323" t="s">
        <v>102</v>
      </c>
      <c r="D128" s="323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323" t="s">
        <v>101</v>
      </c>
      <c r="D129" s="323"/>
      <c r="E129" s="7"/>
      <c r="F129" s="57"/>
      <c r="G129" s="57"/>
      <c r="H129" s="57"/>
      <c r="I129" s="57"/>
    </row>
    <row r="130" spans="2:9" s="2" customFormat="1" ht="26.25" customHeight="1">
      <c r="B130" s="321" t="s">
        <v>54</v>
      </c>
      <c r="C130" s="321"/>
      <c r="D130" s="321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342" t="s">
        <v>55</v>
      </c>
      <c r="C132" s="342"/>
      <c r="D132" s="342"/>
      <c r="E132" s="342"/>
    </row>
    <row r="133" spans="2:9" s="2" customFormat="1" ht="16.5" customHeight="1">
      <c r="B133" s="69">
        <v>6</v>
      </c>
      <c r="C133" s="18" t="s">
        <v>56</v>
      </c>
      <c r="D133" s="69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72">
        <v>0.1</v>
      </c>
      <c r="E134" s="71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71" t="e">
        <f>(E154+E134)*D135</f>
        <v>#REF!</v>
      </c>
    </row>
    <row r="136" spans="2:9" s="2" customFormat="1" ht="16.5" customHeight="1">
      <c r="B136" s="343" t="s">
        <v>1</v>
      </c>
      <c r="C136" s="15" t="s">
        <v>60</v>
      </c>
      <c r="D136" s="72"/>
      <c r="E136" s="71"/>
    </row>
    <row r="137" spans="2:9" s="2" customFormat="1" ht="16.5" customHeight="1">
      <c r="B137" s="343"/>
      <c r="C137" s="27" t="s">
        <v>78</v>
      </c>
      <c r="D137" s="28"/>
      <c r="E137" s="29"/>
    </row>
    <row r="138" spans="2:9" s="2" customFormat="1">
      <c r="B138" s="343"/>
      <c r="C138" s="15" t="s">
        <v>136</v>
      </c>
      <c r="D138" s="59">
        <v>1.6500000000000001E-2</v>
      </c>
      <c r="E138" s="71" t="e">
        <f>($E$134+$E$135+$E$154)/(1-($D$138+$D$139+$D$141))*D138</f>
        <v>#REF!</v>
      </c>
    </row>
    <row r="139" spans="2:9" s="2" customFormat="1">
      <c r="B139" s="343"/>
      <c r="C139" s="30" t="s">
        <v>137</v>
      </c>
      <c r="D139" s="60">
        <v>7.5999999999999998E-2</v>
      </c>
      <c r="E139" s="71" t="e">
        <f>($E$134+$E$135+$E$154)/(1-($D$138+$D$139+$D$141))*D139</f>
        <v>#REF!</v>
      </c>
    </row>
    <row r="140" spans="2:9" s="2" customFormat="1" ht="23">
      <c r="B140" s="343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343"/>
      <c r="C141" s="33" t="s">
        <v>61</v>
      </c>
      <c r="D141" s="344">
        <v>0.02</v>
      </c>
      <c r="E141" s="345" t="e">
        <f>($E$134+$E$135+$E$154)/(1-($D$138+$D$139+$D$141))*D141</f>
        <v>#REF!</v>
      </c>
    </row>
    <row r="142" spans="2:9" s="2" customFormat="1">
      <c r="B142" s="343"/>
      <c r="C142" s="30" t="s">
        <v>62</v>
      </c>
      <c r="D142" s="344"/>
      <c r="E142" s="345"/>
    </row>
    <row r="143" spans="2:9" s="2" customFormat="1">
      <c r="B143" s="321" t="s">
        <v>63</v>
      </c>
      <c r="C143" s="321"/>
      <c r="D143" s="69"/>
      <c r="E143" s="34" t="e">
        <f>SUM(E134:E142)</f>
        <v>#REF!</v>
      </c>
    </row>
    <row r="144" spans="2:9" s="2" customFormat="1">
      <c r="B144" s="341" t="s">
        <v>120</v>
      </c>
      <c r="C144" s="341"/>
      <c r="D144" s="341"/>
      <c r="E144" s="341"/>
    </row>
    <row r="145" spans="2:1024" s="2" customFormat="1">
      <c r="B145" s="341" t="s">
        <v>121</v>
      </c>
      <c r="C145" s="341"/>
      <c r="D145" s="341"/>
      <c r="E145" s="341"/>
    </row>
    <row r="146" spans="2:1024" s="2" customFormat="1">
      <c r="E146" s="4"/>
    </row>
    <row r="147" spans="2:1024" s="2" customFormat="1">
      <c r="B147" s="320" t="s">
        <v>64</v>
      </c>
      <c r="C147" s="320"/>
      <c r="D147" s="320"/>
      <c r="E147" s="320"/>
    </row>
    <row r="148" spans="2:1024" s="2" customFormat="1">
      <c r="B148" s="35"/>
      <c r="C148" s="321" t="s">
        <v>65</v>
      </c>
      <c r="D148" s="321"/>
      <c r="E148" s="12" t="s">
        <v>66</v>
      </c>
    </row>
    <row r="149" spans="2:1024" s="2" customFormat="1">
      <c r="B149" s="5" t="s">
        <v>9</v>
      </c>
      <c r="C149" s="323" t="s">
        <v>67</v>
      </c>
      <c r="D149" s="323"/>
      <c r="E149" s="7">
        <f>E35</f>
        <v>0</v>
      </c>
    </row>
    <row r="150" spans="2:1024" s="2" customFormat="1">
      <c r="B150" s="5" t="s">
        <v>0</v>
      </c>
      <c r="C150" s="323" t="s">
        <v>68</v>
      </c>
      <c r="D150" s="323"/>
      <c r="E150" s="7">
        <f>E86</f>
        <v>0</v>
      </c>
    </row>
    <row r="151" spans="2:1024" s="2" customFormat="1">
      <c r="B151" s="5" t="s">
        <v>1</v>
      </c>
      <c r="C151" s="323" t="s">
        <v>69</v>
      </c>
      <c r="D151" s="323"/>
      <c r="E151" s="7">
        <f>E96</f>
        <v>0</v>
      </c>
    </row>
    <row r="152" spans="2:1024" s="2" customFormat="1">
      <c r="B152" s="5" t="s">
        <v>2</v>
      </c>
      <c r="C152" s="323" t="s">
        <v>70</v>
      </c>
      <c r="D152" s="323"/>
      <c r="E152" s="7">
        <f>E122</f>
        <v>0</v>
      </c>
    </row>
    <row r="153" spans="2:1024" s="2" customFormat="1">
      <c r="B153" s="5" t="s">
        <v>10</v>
      </c>
      <c r="C153" s="323" t="s">
        <v>71</v>
      </c>
      <c r="D153" s="323"/>
      <c r="E153" s="7" t="e">
        <f>E130</f>
        <v>#REF!</v>
      </c>
    </row>
    <row r="154" spans="2:1024" s="2" customFormat="1">
      <c r="B154" s="329" t="s">
        <v>72</v>
      </c>
      <c r="C154" s="329"/>
      <c r="D154" s="329"/>
      <c r="E154" s="17" t="e">
        <f>SUM(E149:E153)</f>
        <v>#REF!</v>
      </c>
    </row>
    <row r="155" spans="2:1024" s="2" customFormat="1">
      <c r="B155" s="6" t="s">
        <v>11</v>
      </c>
      <c r="C155" s="323" t="s">
        <v>73</v>
      </c>
      <c r="D155" s="323"/>
      <c r="E155" s="7" t="e">
        <f>E143</f>
        <v>#REF!</v>
      </c>
    </row>
    <row r="156" spans="2:1024" s="2" customFormat="1">
      <c r="B156" s="321" t="s">
        <v>74</v>
      </c>
      <c r="C156" s="321"/>
      <c r="D156" s="321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9:E9"/>
    <mergeCell ref="B2:E2"/>
    <mergeCell ref="B3:E3"/>
    <mergeCell ref="B5:E5"/>
    <mergeCell ref="B7:E7"/>
    <mergeCell ref="B8:E8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143:C143"/>
    <mergeCell ref="B124:E124"/>
    <mergeCell ref="C125:D125"/>
    <mergeCell ref="C126:D126"/>
    <mergeCell ref="C127:D127"/>
    <mergeCell ref="C128:D128"/>
    <mergeCell ref="C129:D129"/>
    <mergeCell ref="B130:D130"/>
    <mergeCell ref="B132:E132"/>
    <mergeCell ref="B136:B142"/>
    <mergeCell ref="D141:D142"/>
    <mergeCell ref="E141:E142"/>
    <mergeCell ref="B156:D156"/>
    <mergeCell ref="B144:E144"/>
    <mergeCell ref="B145:E145"/>
    <mergeCell ref="B147:E147"/>
    <mergeCell ref="C148:D148"/>
    <mergeCell ref="C149:D149"/>
    <mergeCell ref="C150:D150"/>
    <mergeCell ref="C151:D151"/>
    <mergeCell ref="C152:D152"/>
    <mergeCell ref="C153:D153"/>
    <mergeCell ref="B154:D154"/>
    <mergeCell ref="C155:D155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52:D52" xr:uid="{ED5E631A-8086-450D-82F5-C744AD5C36F6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DF6DAA2B-5C66-4D7D-8C94-8F728AD261AF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236AADF2-549B-4D77-A488-A69EF5DC73A5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3C8A712F-5257-412E-BC94-F68EDB096D1D}"/>
    <dataValidation allowBlank="1" showInputMessage="1" showErrorMessage="1" prompt="Quando necessário os valores monetários devem ser arredondados em 2 (duas)_x000a_casa decimais de acordo com a Norma ABNT NBR 5891" sqref="E156" xr:uid="{261E29AA-5F9B-44EE-8BC0-2082AB4AC93F}"/>
  </dataValidations>
  <pageMargins left="0.25" right="0.25" top="0.75" bottom="0.75" header="0.3" footer="0.3"/>
  <pageSetup paperSize="9" scale="84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3BA1-DCDD-4D2A-9532-8A269EA457FA}">
  <sheetPr>
    <pageSetUpPr fitToPage="1"/>
  </sheetPr>
  <dimension ref="B2:AMJ161"/>
  <sheetViews>
    <sheetView showGridLines="0" topLeftCell="B136" zoomScaleNormal="100" workbookViewId="0">
      <selection activeCell="F74" sqref="F74"/>
    </sheetView>
  </sheetViews>
  <sheetFormatPr defaultColWidth="8.6640625" defaultRowHeight="11.5"/>
  <cols>
    <col min="1" max="1" width="6.4140625" style="1" customWidth="1"/>
    <col min="2" max="2" width="6.1640625" style="3" customWidth="1"/>
    <col min="3" max="3" width="60.5" style="3" customWidth="1"/>
    <col min="4" max="4" width="20.1640625" style="3" customWidth="1"/>
    <col min="5" max="5" width="21" style="4" customWidth="1"/>
    <col min="6" max="6" width="12.4140625" style="2" customWidth="1"/>
    <col min="7" max="7" width="8.5" style="2" customWidth="1"/>
    <col min="8" max="9" width="10.08203125" style="2" customWidth="1"/>
    <col min="10" max="255" width="8.5" style="2" customWidth="1"/>
    <col min="256" max="256" width="18.9140625" style="2" customWidth="1"/>
    <col min="257" max="257" width="17.58203125" style="2" customWidth="1"/>
    <col min="258" max="258" width="56.4140625" style="2" customWidth="1"/>
    <col min="259" max="259" width="24.9140625" style="2" customWidth="1"/>
    <col min="260" max="260" width="20.08203125" style="2" customWidth="1"/>
    <col min="261" max="261" width="11.08203125" style="2" customWidth="1"/>
    <col min="262" max="262" width="15.4140625" style="2" customWidth="1"/>
    <col min="263" max="511" width="8.5" style="2" customWidth="1"/>
    <col min="512" max="512" width="18.9140625" style="2" customWidth="1"/>
    <col min="513" max="513" width="17.58203125" style="2" customWidth="1"/>
    <col min="514" max="514" width="56.4140625" style="2" customWidth="1"/>
    <col min="515" max="515" width="24.9140625" style="2" customWidth="1"/>
    <col min="516" max="516" width="20.08203125" style="2" customWidth="1"/>
    <col min="517" max="517" width="11.08203125" style="2" customWidth="1"/>
    <col min="518" max="518" width="15.4140625" style="2" customWidth="1"/>
    <col min="519" max="767" width="8.5" style="2" customWidth="1"/>
    <col min="768" max="768" width="18.9140625" style="2" customWidth="1"/>
    <col min="769" max="769" width="17.58203125" style="2" customWidth="1"/>
    <col min="770" max="770" width="56.4140625" style="2" customWidth="1"/>
    <col min="771" max="771" width="24.9140625" style="2" customWidth="1"/>
    <col min="772" max="772" width="20.08203125" style="2" customWidth="1"/>
    <col min="773" max="773" width="11.08203125" style="2" customWidth="1"/>
    <col min="774" max="774" width="15.4140625" style="2" customWidth="1"/>
    <col min="775" max="1023" width="8.5" style="2" customWidth="1"/>
    <col min="1024" max="1024" width="18.9140625" style="2" customWidth="1"/>
    <col min="1025" max="16384" width="8.6640625" style="1"/>
  </cols>
  <sheetData>
    <row r="2" spans="2:5" ht="14">
      <c r="B2" s="314" t="s">
        <v>91</v>
      </c>
      <c r="C2" s="314"/>
      <c r="D2" s="314"/>
      <c r="E2" s="314"/>
    </row>
    <row r="3" spans="2:5">
      <c r="B3" s="315" t="s">
        <v>106</v>
      </c>
      <c r="C3" s="315"/>
      <c r="D3" s="315"/>
      <c r="E3" s="315"/>
    </row>
    <row r="4" spans="2:5">
      <c r="B4" s="68"/>
      <c r="C4" s="68"/>
      <c r="D4" s="68"/>
      <c r="E4" s="68"/>
    </row>
    <row r="5" spans="2:5" ht="16.25" customHeight="1">
      <c r="B5" s="316" t="s">
        <v>140</v>
      </c>
      <c r="C5" s="316"/>
      <c r="D5" s="316"/>
      <c r="E5" s="316"/>
    </row>
    <row r="6" spans="2:5" ht="15.75" customHeight="1">
      <c r="B6" s="36"/>
      <c r="C6" s="36"/>
      <c r="D6" s="37"/>
      <c r="E6" s="36"/>
    </row>
    <row r="7" spans="2:5">
      <c r="B7" s="317" t="s">
        <v>139</v>
      </c>
      <c r="C7" s="317"/>
      <c r="D7" s="317"/>
      <c r="E7" s="317"/>
    </row>
    <row r="8" spans="2:5">
      <c r="B8" s="318"/>
      <c r="C8" s="318"/>
      <c r="D8" s="318"/>
      <c r="E8" s="318"/>
    </row>
    <row r="9" spans="2:5" ht="20.399999999999999" customHeight="1">
      <c r="B9" s="311" t="s">
        <v>92</v>
      </c>
      <c r="C9" s="312"/>
      <c r="D9" s="312"/>
      <c r="E9" s="313"/>
    </row>
    <row r="10" spans="2:5">
      <c r="B10" s="39">
        <v>1</v>
      </c>
      <c r="C10" s="40" t="s">
        <v>127</v>
      </c>
      <c r="D10" s="40"/>
      <c r="E10" s="41"/>
    </row>
    <row r="11" spans="2:5">
      <c r="B11" s="39">
        <v>2</v>
      </c>
      <c r="C11" s="40" t="s">
        <v>99</v>
      </c>
      <c r="D11" s="1"/>
      <c r="E11" s="52"/>
    </row>
    <row r="12" spans="2:5">
      <c r="B12" s="39">
        <v>3</v>
      </c>
      <c r="C12" s="40" t="s">
        <v>100</v>
      </c>
      <c r="D12" s="45"/>
      <c r="E12" s="52"/>
    </row>
    <row r="13" spans="2:5">
      <c r="B13" s="39">
        <v>4</v>
      </c>
      <c r="C13" s="40" t="s">
        <v>4</v>
      </c>
      <c r="D13" s="40"/>
      <c r="E13" s="52"/>
    </row>
    <row r="14" spans="2:5">
      <c r="B14" s="39">
        <v>5</v>
      </c>
      <c r="C14" s="40" t="s">
        <v>93</v>
      </c>
      <c r="D14" s="40"/>
      <c r="E14" s="52"/>
    </row>
    <row r="15" spans="2:5">
      <c r="B15" s="39">
        <v>6</v>
      </c>
      <c r="C15" s="40" t="s">
        <v>94</v>
      </c>
      <c r="D15" s="40"/>
      <c r="E15" s="52"/>
    </row>
    <row r="16" spans="2:5">
      <c r="B16" s="39">
        <v>7</v>
      </c>
      <c r="C16" s="40" t="s">
        <v>3</v>
      </c>
      <c r="D16" s="40"/>
      <c r="E16" s="52"/>
    </row>
    <row r="17" spans="2:10">
      <c r="B17" s="39">
        <v>8</v>
      </c>
      <c r="C17" s="40" t="s">
        <v>95</v>
      </c>
      <c r="D17" s="40"/>
      <c r="E17" s="73"/>
    </row>
    <row r="18" spans="2:10" ht="18" customHeight="1">
      <c r="B18" s="39">
        <v>9</v>
      </c>
      <c r="C18" s="40" t="s">
        <v>5</v>
      </c>
      <c r="D18" s="40"/>
      <c r="E18" s="73"/>
      <c r="F18" s="8"/>
    </row>
    <row r="19" spans="2:10">
      <c r="B19" s="39">
        <v>10</v>
      </c>
      <c r="C19" s="42" t="s">
        <v>96</v>
      </c>
      <c r="D19" s="43"/>
      <c r="E19" s="53"/>
      <c r="F19" s="9"/>
    </row>
    <row r="20" spans="2:10">
      <c r="B20" s="39">
        <v>11</v>
      </c>
      <c r="C20" s="42" t="s">
        <v>109</v>
      </c>
      <c r="D20" s="43"/>
      <c r="E20" s="53"/>
      <c r="F20" s="9"/>
    </row>
    <row r="21" spans="2:10">
      <c r="B21" s="39">
        <v>12</v>
      </c>
      <c r="C21" s="42" t="s">
        <v>97</v>
      </c>
      <c r="D21" s="43"/>
      <c r="E21" s="52"/>
      <c r="F21" s="10"/>
    </row>
    <row r="22" spans="2:10">
      <c r="B22" s="39">
        <v>13</v>
      </c>
      <c r="C22" s="42" t="s">
        <v>98</v>
      </c>
      <c r="D22" s="43"/>
      <c r="E22" s="41"/>
      <c r="F22" s="11"/>
    </row>
    <row r="23" spans="2:10">
      <c r="B23" s="44"/>
      <c r="C23" s="44"/>
      <c r="D23" s="44"/>
      <c r="E23" s="44"/>
      <c r="F23" s="11"/>
    </row>
    <row r="24" spans="2:10">
      <c r="B24" s="320" t="s">
        <v>6</v>
      </c>
      <c r="C24" s="320"/>
      <c r="D24" s="320"/>
      <c r="E24" s="320"/>
    </row>
    <row r="25" spans="2:10">
      <c r="B25" s="69">
        <v>1</v>
      </c>
      <c r="C25" s="321" t="s">
        <v>7</v>
      </c>
      <c r="D25" s="321"/>
      <c r="E25" s="69" t="s">
        <v>8</v>
      </c>
    </row>
    <row r="26" spans="2:10" ht="26.25" customHeight="1">
      <c r="B26" s="5" t="s">
        <v>9</v>
      </c>
      <c r="C26" s="322" t="s">
        <v>141</v>
      </c>
      <c r="D26" s="322"/>
      <c r="E26" s="7">
        <f>E17</f>
        <v>0</v>
      </c>
    </row>
    <row r="27" spans="2:10">
      <c r="B27" s="5" t="s">
        <v>0</v>
      </c>
      <c r="C27" s="322" t="s">
        <v>80</v>
      </c>
      <c r="D27" s="322"/>
      <c r="E27" s="7">
        <v>0</v>
      </c>
      <c r="G27" s="14"/>
      <c r="H27" s="46"/>
    </row>
    <row r="28" spans="2:10">
      <c r="B28" s="5" t="s">
        <v>1</v>
      </c>
      <c r="C28" s="322" t="s">
        <v>81</v>
      </c>
      <c r="D28" s="322"/>
      <c r="E28" s="7">
        <v>0</v>
      </c>
    </row>
    <row r="29" spans="2:10">
      <c r="B29" s="5" t="s">
        <v>2</v>
      </c>
      <c r="C29" s="322" t="s">
        <v>142</v>
      </c>
      <c r="D29" s="322"/>
      <c r="E29" s="7">
        <v>0</v>
      </c>
      <c r="F29" s="48"/>
      <c r="G29" s="22" t="s">
        <v>143</v>
      </c>
      <c r="H29" s="22"/>
    </row>
    <row r="30" spans="2:10" ht="21" customHeight="1">
      <c r="B30" s="5" t="s">
        <v>10</v>
      </c>
      <c r="C30" s="322" t="s">
        <v>145</v>
      </c>
      <c r="D30" s="322"/>
      <c r="E30" s="7">
        <v>0</v>
      </c>
      <c r="F30" s="22"/>
      <c r="G30" s="22" t="s">
        <v>144</v>
      </c>
      <c r="H30" s="22"/>
      <c r="J30" s="14"/>
    </row>
    <row r="31" spans="2:10">
      <c r="B31" s="5" t="s">
        <v>11</v>
      </c>
      <c r="C31" s="322" t="s">
        <v>148</v>
      </c>
      <c r="D31" s="322"/>
      <c r="E31" s="7">
        <v>0</v>
      </c>
      <c r="G31" s="2" t="s">
        <v>149</v>
      </c>
    </row>
    <row r="32" spans="2:10">
      <c r="B32" s="5" t="s">
        <v>12</v>
      </c>
      <c r="C32" s="322" t="s">
        <v>146</v>
      </c>
      <c r="D32" s="322"/>
      <c r="E32" s="7">
        <v>0</v>
      </c>
      <c r="G32" s="2" t="s">
        <v>147</v>
      </c>
    </row>
    <row r="33" spans="2:7">
      <c r="B33" s="5" t="s">
        <v>13</v>
      </c>
      <c r="C33" s="322" t="s">
        <v>101</v>
      </c>
      <c r="D33" s="322"/>
      <c r="E33" s="7">
        <v>0</v>
      </c>
      <c r="G33" s="2" t="s">
        <v>150</v>
      </c>
    </row>
    <row r="34" spans="2:7">
      <c r="B34" s="5"/>
      <c r="C34" s="323"/>
      <c r="D34" s="323"/>
      <c r="E34" s="7"/>
    </row>
    <row r="35" spans="2:7">
      <c r="B35" s="12"/>
      <c r="C35" s="319" t="s">
        <v>15</v>
      </c>
      <c r="D35" s="319"/>
      <c r="E35" s="13">
        <f>SUM(E26:E34)</f>
        <v>0</v>
      </c>
    </row>
    <row r="36" spans="2:7" ht="20.399999999999999" customHeight="1">
      <c r="B36" s="326" t="s">
        <v>110</v>
      </c>
      <c r="C36" s="326"/>
      <c r="D36" s="326"/>
      <c r="E36" s="326"/>
    </row>
    <row r="37" spans="2:7" ht="12.65" customHeight="1">
      <c r="B37" s="56"/>
      <c r="C37" s="56"/>
      <c r="D37" s="56"/>
      <c r="E37" s="56"/>
    </row>
    <row r="38" spans="2:7">
      <c r="B38" s="327" t="s">
        <v>16</v>
      </c>
      <c r="C38" s="327"/>
      <c r="D38" s="327"/>
      <c r="E38" s="327"/>
    </row>
    <row r="39" spans="2:7">
      <c r="B39" s="328" t="s">
        <v>17</v>
      </c>
      <c r="C39" s="328"/>
      <c r="D39" s="328"/>
    </row>
    <row r="40" spans="2:7">
      <c r="B40" s="69" t="s">
        <v>18</v>
      </c>
      <c r="C40" s="321" t="s">
        <v>19</v>
      </c>
      <c r="D40" s="321"/>
      <c r="E40" s="69" t="s">
        <v>8</v>
      </c>
    </row>
    <row r="41" spans="2:7">
      <c r="B41" s="5" t="s">
        <v>9</v>
      </c>
      <c r="C41" s="15" t="s">
        <v>82</v>
      </c>
      <c r="D41" s="16">
        <f>1/12</f>
        <v>8.3333333333333329E-2</v>
      </c>
      <c r="E41" s="7">
        <f>$E$35*D41</f>
        <v>0</v>
      </c>
    </row>
    <row r="42" spans="2:7">
      <c r="B42" s="5" t="s">
        <v>0</v>
      </c>
      <c r="C42" s="15" t="s">
        <v>128</v>
      </c>
      <c r="D42" s="16">
        <f>2.78%</f>
        <v>2.7799999999999998E-2</v>
      </c>
      <c r="E42" s="7">
        <f>$E$35*D42</f>
        <v>0</v>
      </c>
    </row>
    <row r="43" spans="2:7" ht="16.5" customHeight="1">
      <c r="B43" s="329" t="s">
        <v>20</v>
      </c>
      <c r="C43" s="329"/>
      <c r="D43" s="329"/>
      <c r="E43" s="17">
        <f>SUM(E41:E42)</f>
        <v>0</v>
      </c>
    </row>
    <row r="44" spans="2:7" ht="23">
      <c r="B44" s="5" t="s">
        <v>1</v>
      </c>
      <c r="C44" s="15" t="s">
        <v>83</v>
      </c>
      <c r="D44" s="16">
        <f>D60</f>
        <v>0.39800000000000008</v>
      </c>
      <c r="E44" s="7">
        <f>(E41+E42)*D60</f>
        <v>0</v>
      </c>
    </row>
    <row r="45" spans="2:7" ht="16.5" customHeight="1">
      <c r="B45" s="321" t="s">
        <v>21</v>
      </c>
      <c r="C45" s="321"/>
      <c r="D45" s="321"/>
      <c r="E45" s="13">
        <f>E43+E44</f>
        <v>0</v>
      </c>
    </row>
    <row r="46" spans="2:7" ht="25.25" customHeight="1">
      <c r="B46" s="330" t="s">
        <v>111</v>
      </c>
      <c r="C46" s="330"/>
      <c r="D46" s="330"/>
      <c r="E46" s="330"/>
    </row>
    <row r="47" spans="2:7" ht="24" customHeight="1">
      <c r="B47" s="331" t="s">
        <v>112</v>
      </c>
      <c r="C47" s="331"/>
      <c r="D47" s="331"/>
      <c r="E47" s="331"/>
    </row>
    <row r="48" spans="2:7" ht="34.25" customHeight="1">
      <c r="B48" s="332" t="s">
        <v>129</v>
      </c>
      <c r="C48" s="333"/>
      <c r="D48" s="333"/>
      <c r="E48" s="333"/>
    </row>
    <row r="49" spans="2:9" ht="16.5" customHeight="1">
      <c r="B49" s="56"/>
      <c r="C49" s="56"/>
      <c r="D49" s="56"/>
      <c r="E49" s="56"/>
    </row>
    <row r="50" spans="2:9" ht="16.5" customHeight="1">
      <c r="B50" s="334" t="s">
        <v>22</v>
      </c>
      <c r="C50" s="334"/>
      <c r="D50" s="334"/>
      <c r="E50" s="334"/>
    </row>
    <row r="51" spans="2:9" ht="25.5" customHeight="1">
      <c r="B51" s="69" t="s">
        <v>23</v>
      </c>
      <c r="C51" s="18" t="s">
        <v>24</v>
      </c>
      <c r="D51" s="69" t="s">
        <v>25</v>
      </c>
      <c r="E51" s="69" t="s">
        <v>8</v>
      </c>
    </row>
    <row r="52" spans="2:9" ht="29" customHeight="1">
      <c r="B52" s="5" t="s">
        <v>9</v>
      </c>
      <c r="C52" s="15" t="s">
        <v>79</v>
      </c>
      <c r="D52" s="16">
        <v>0.2</v>
      </c>
      <c r="E52" s="7">
        <f>D52*($E$35)</f>
        <v>0</v>
      </c>
      <c r="I52" s="20"/>
    </row>
    <row r="53" spans="2:9" ht="16.5" customHeight="1">
      <c r="B53" s="5" t="s">
        <v>0</v>
      </c>
      <c r="C53" s="15" t="s">
        <v>26</v>
      </c>
      <c r="D53" s="16">
        <v>2.5000000000000001E-2</v>
      </c>
      <c r="E53" s="7">
        <f t="shared" ref="E53:E58" si="0">D53*$E$35</f>
        <v>0</v>
      </c>
    </row>
    <row r="54" spans="2:9" ht="16.5" customHeight="1">
      <c r="B54" s="5" t="s">
        <v>1</v>
      </c>
      <c r="C54" s="15" t="s">
        <v>130</v>
      </c>
      <c r="D54" s="19">
        <v>0.06</v>
      </c>
      <c r="E54" s="7">
        <f t="shared" si="0"/>
        <v>0</v>
      </c>
      <c r="G54" s="54"/>
    </row>
    <row r="55" spans="2:9" ht="26.4" customHeight="1">
      <c r="B55" s="5" t="s">
        <v>2</v>
      </c>
      <c r="C55" s="15" t="s">
        <v>27</v>
      </c>
      <c r="D55" s="16">
        <v>1.4999999999999999E-2</v>
      </c>
      <c r="E55" s="7">
        <f>D55*$E$35</f>
        <v>0</v>
      </c>
    </row>
    <row r="56" spans="2:9" ht="16.5" customHeight="1">
      <c r="B56" s="5" t="s">
        <v>10</v>
      </c>
      <c r="C56" s="15" t="s">
        <v>76</v>
      </c>
      <c r="D56" s="16">
        <v>0.01</v>
      </c>
      <c r="E56" s="7">
        <f>D56*$E$35</f>
        <v>0</v>
      </c>
    </row>
    <row r="57" spans="2:9">
      <c r="B57" s="5" t="s">
        <v>11</v>
      </c>
      <c r="C57" s="15" t="s">
        <v>28</v>
      </c>
      <c r="D57" s="16">
        <v>6.0000000000000001E-3</v>
      </c>
      <c r="E57" s="7">
        <f t="shared" si="0"/>
        <v>0</v>
      </c>
    </row>
    <row r="58" spans="2:9">
      <c r="B58" s="5" t="s">
        <v>12</v>
      </c>
      <c r="C58" s="15" t="s">
        <v>29</v>
      </c>
      <c r="D58" s="16">
        <v>2E-3</v>
      </c>
      <c r="E58" s="7">
        <f t="shared" si="0"/>
        <v>0</v>
      </c>
    </row>
    <row r="59" spans="2:9" ht="16.5" customHeight="1">
      <c r="B59" s="5" t="s">
        <v>13</v>
      </c>
      <c r="C59" s="15" t="s">
        <v>30</v>
      </c>
      <c r="D59" s="16">
        <v>0.08</v>
      </c>
      <c r="E59" s="7">
        <f>D59*$E$35</f>
        <v>0</v>
      </c>
    </row>
    <row r="60" spans="2:9" ht="16.5" customHeight="1">
      <c r="B60" s="12"/>
      <c r="C60" s="18" t="s">
        <v>31</v>
      </c>
      <c r="D60" s="19">
        <f>SUM(D52:D59)</f>
        <v>0.39800000000000008</v>
      </c>
      <c r="E60" s="13">
        <f>SUM(E52:E59)</f>
        <v>0</v>
      </c>
      <c r="G60" s="54"/>
    </row>
    <row r="61" spans="2:9">
      <c r="B61" s="2" t="s">
        <v>113</v>
      </c>
      <c r="C61" s="2"/>
      <c r="D61" s="2"/>
      <c r="E61" s="2"/>
      <c r="G61" s="54"/>
    </row>
    <row r="62" spans="2:9">
      <c r="B62" s="2" t="s">
        <v>114</v>
      </c>
      <c r="C62" s="2"/>
      <c r="D62" s="2"/>
      <c r="E62" s="2"/>
      <c r="G62" s="54"/>
    </row>
    <row r="63" spans="2:9">
      <c r="B63" s="2" t="s">
        <v>115</v>
      </c>
      <c r="C63" s="2"/>
      <c r="D63" s="2"/>
      <c r="E63" s="2"/>
      <c r="G63" s="54"/>
    </row>
    <row r="64" spans="2:9" ht="16.5" customHeight="1">
      <c r="B64" s="1"/>
      <c r="C64" s="2"/>
      <c r="D64" s="2"/>
    </row>
    <row r="65" spans="2:8" ht="16.5" customHeight="1">
      <c r="B65" s="328" t="s">
        <v>32</v>
      </c>
      <c r="C65" s="328"/>
      <c r="D65" s="328"/>
    </row>
    <row r="66" spans="2:8" ht="16.5" customHeight="1">
      <c r="B66" s="69" t="s">
        <v>37</v>
      </c>
      <c r="C66" s="324" t="s">
        <v>33</v>
      </c>
      <c r="D66" s="325"/>
      <c r="E66" s="69" t="s">
        <v>8</v>
      </c>
    </row>
    <row r="67" spans="2:8" ht="12" customHeight="1">
      <c r="B67" s="5" t="s">
        <v>9</v>
      </c>
      <c r="C67" s="336" t="s">
        <v>131</v>
      </c>
      <c r="D67" s="337"/>
      <c r="E67" s="55">
        <f>(0*2*21)-(E26*0.06)</f>
        <v>0</v>
      </c>
    </row>
    <row r="68" spans="2:8">
      <c r="B68" s="5" t="s">
        <v>0</v>
      </c>
      <c r="C68" s="336" t="s">
        <v>132</v>
      </c>
      <c r="D68" s="337"/>
      <c r="E68" s="7">
        <f>0*21</f>
        <v>0</v>
      </c>
      <c r="G68" s="14"/>
    </row>
    <row r="69" spans="2:8" ht="16.5" customHeight="1">
      <c r="B69" s="5" t="s">
        <v>1</v>
      </c>
      <c r="C69" s="338" t="s">
        <v>133</v>
      </c>
      <c r="D69" s="338"/>
      <c r="E69" s="49">
        <f>-(E68*0.01)*1</f>
        <v>0</v>
      </c>
    </row>
    <row r="70" spans="2:8" ht="16.5" customHeight="1">
      <c r="B70" s="5" t="s">
        <v>2</v>
      </c>
      <c r="C70" s="322" t="s">
        <v>151</v>
      </c>
      <c r="D70" s="322"/>
      <c r="E70" s="7">
        <v>0</v>
      </c>
    </row>
    <row r="71" spans="2:8" ht="26.25" customHeight="1">
      <c r="B71" s="5" t="s">
        <v>10</v>
      </c>
      <c r="C71" s="322" t="s">
        <v>152</v>
      </c>
      <c r="D71" s="322"/>
      <c r="E71" s="7">
        <v>0</v>
      </c>
    </row>
    <row r="72" spans="2:8" ht="16.5" customHeight="1">
      <c r="B72" s="5" t="s">
        <v>11</v>
      </c>
      <c r="C72" s="322" t="s">
        <v>153</v>
      </c>
      <c r="D72" s="322"/>
      <c r="E72" s="7">
        <v>0</v>
      </c>
      <c r="F72" s="22"/>
    </row>
    <row r="73" spans="2:8" ht="16.5" customHeight="1">
      <c r="B73" s="5" t="s">
        <v>12</v>
      </c>
      <c r="C73" s="67" t="s">
        <v>155</v>
      </c>
      <c r="D73" s="74">
        <v>0</v>
      </c>
      <c r="E73" s="7">
        <f>E35*D73</f>
        <v>0</v>
      </c>
      <c r="F73" s="22"/>
    </row>
    <row r="74" spans="2:8" ht="16.5" customHeight="1">
      <c r="B74" s="5" t="s">
        <v>13</v>
      </c>
      <c r="C74" s="322" t="s">
        <v>135</v>
      </c>
      <c r="D74" s="322"/>
      <c r="E74" s="7"/>
      <c r="F74" s="22"/>
    </row>
    <row r="75" spans="2:8">
      <c r="B75" s="5" t="s">
        <v>14</v>
      </c>
      <c r="C75" s="322"/>
      <c r="D75" s="322"/>
      <c r="E75" s="7"/>
    </row>
    <row r="76" spans="2:8" ht="27" customHeight="1">
      <c r="B76" s="5" t="s">
        <v>154</v>
      </c>
      <c r="C76" s="322" t="s">
        <v>134</v>
      </c>
      <c r="D76" s="322"/>
      <c r="E76" s="7"/>
      <c r="H76" s="38"/>
    </row>
    <row r="77" spans="2:8">
      <c r="B77" s="321" t="s">
        <v>34</v>
      </c>
      <c r="C77" s="321"/>
      <c r="D77" s="321"/>
      <c r="E77" s="13">
        <f>SUM(E67:E76)</f>
        <v>0</v>
      </c>
    </row>
    <row r="78" spans="2:8">
      <c r="B78" s="339" t="s">
        <v>116</v>
      </c>
      <c r="C78" s="339"/>
      <c r="D78" s="339"/>
      <c r="E78" s="339"/>
    </row>
    <row r="79" spans="2:8" ht="31.25" customHeight="1">
      <c r="B79" s="335" t="s">
        <v>117</v>
      </c>
      <c r="C79" s="335"/>
      <c r="D79" s="335"/>
      <c r="E79" s="335"/>
    </row>
    <row r="80" spans="2:8">
      <c r="B80" s="2"/>
      <c r="C80" s="2"/>
      <c r="D80" s="2"/>
    </row>
    <row r="81" spans="2:7">
      <c r="B81" s="328" t="s">
        <v>35</v>
      </c>
      <c r="C81" s="328"/>
      <c r="D81" s="328"/>
    </row>
    <row r="82" spans="2:7" ht="16.5" customHeight="1">
      <c r="B82" s="69">
        <v>2</v>
      </c>
      <c r="C82" s="321" t="s">
        <v>36</v>
      </c>
      <c r="D82" s="321"/>
      <c r="E82" s="69" t="s">
        <v>8</v>
      </c>
    </row>
    <row r="83" spans="2:7" ht="29.4" customHeight="1">
      <c r="B83" s="5" t="s">
        <v>18</v>
      </c>
      <c r="C83" s="323" t="s">
        <v>19</v>
      </c>
      <c r="D83" s="323"/>
      <c r="E83" s="7">
        <f>E45</f>
        <v>0</v>
      </c>
    </row>
    <row r="84" spans="2:7" ht="16.5" customHeight="1">
      <c r="B84" s="5" t="s">
        <v>23</v>
      </c>
      <c r="C84" s="323" t="s">
        <v>24</v>
      </c>
      <c r="D84" s="323"/>
      <c r="E84" s="7">
        <f>E60</f>
        <v>0</v>
      </c>
    </row>
    <row r="85" spans="2:7" ht="21.65" customHeight="1">
      <c r="B85" s="5" t="s">
        <v>37</v>
      </c>
      <c r="C85" s="323" t="s">
        <v>33</v>
      </c>
      <c r="D85" s="323"/>
      <c r="E85" s="7">
        <f>E77</f>
        <v>0</v>
      </c>
    </row>
    <row r="86" spans="2:7">
      <c r="B86" s="321" t="s">
        <v>38</v>
      </c>
      <c r="C86" s="321"/>
      <c r="D86" s="321"/>
      <c r="E86" s="13">
        <f>SUM(E83:E85)</f>
        <v>0</v>
      </c>
    </row>
    <row r="87" spans="2:7">
      <c r="B87" s="2"/>
      <c r="C87" s="2"/>
      <c r="D87" s="2"/>
      <c r="G87" s="51"/>
    </row>
    <row r="88" spans="2:7" ht="26.25" customHeight="1">
      <c r="B88" s="334" t="s">
        <v>39</v>
      </c>
      <c r="C88" s="334"/>
      <c r="D88" s="334"/>
      <c r="E88" s="334"/>
    </row>
    <row r="89" spans="2:7" ht="39" customHeight="1">
      <c r="B89" s="69">
        <v>3</v>
      </c>
      <c r="C89" s="321" t="s">
        <v>40</v>
      </c>
      <c r="D89" s="321"/>
      <c r="E89" s="69" t="s">
        <v>8</v>
      </c>
    </row>
    <row r="90" spans="2:7">
      <c r="B90" s="5" t="s">
        <v>9</v>
      </c>
      <c r="C90" s="21" t="s">
        <v>107</v>
      </c>
      <c r="D90" s="50">
        <f>((1/12)*5.55%)</f>
        <v>4.6249999999999998E-3</v>
      </c>
      <c r="E90" s="7">
        <f>$E$35*D90</f>
        <v>0</v>
      </c>
      <c r="F90" s="51"/>
    </row>
    <row r="91" spans="2:7" ht="23">
      <c r="B91" s="5" t="s">
        <v>0</v>
      </c>
      <c r="C91" s="15" t="s">
        <v>84</v>
      </c>
      <c r="D91" s="50">
        <f>D90*D59</f>
        <v>3.6999999999999999E-4</v>
      </c>
      <c r="E91" s="7">
        <f>(E90*D59)</f>
        <v>0</v>
      </c>
    </row>
    <row r="92" spans="2:7" ht="16.5" customHeight="1">
      <c r="B92" s="5" t="s">
        <v>1</v>
      </c>
      <c r="C92" s="21" t="s">
        <v>85</v>
      </c>
      <c r="D92" s="50">
        <f>1.94%</f>
        <v>1.9400000000000001E-2</v>
      </c>
      <c r="E92" s="7">
        <f>E35*0.0194</f>
        <v>0</v>
      </c>
    </row>
    <row r="93" spans="2:7" ht="23">
      <c r="B93" s="5" t="s">
        <v>2</v>
      </c>
      <c r="C93" s="21" t="s">
        <v>86</v>
      </c>
      <c r="D93" s="16">
        <f>D92*D60</f>
        <v>7.7212000000000018E-3</v>
      </c>
      <c r="E93" s="7">
        <f>E92*D60</f>
        <v>0</v>
      </c>
    </row>
    <row r="94" spans="2:7" ht="23">
      <c r="B94" s="5" t="s">
        <v>10</v>
      </c>
      <c r="C94" s="70" t="s">
        <v>105</v>
      </c>
      <c r="D94" s="16">
        <f>((D92)*0.08)*0.4</f>
        <v>6.2080000000000002E-4</v>
      </c>
      <c r="E94" s="7">
        <f>((E92)*0.08)*0.4</f>
        <v>0</v>
      </c>
    </row>
    <row r="95" spans="2:7">
      <c r="B95" s="5" t="s">
        <v>11</v>
      </c>
      <c r="C95" s="70" t="s">
        <v>108</v>
      </c>
      <c r="D95" s="16">
        <f>(((1+2/12+((1/3)/12))*0.08)*0.4)*0.9</f>
        <v>3.4400000000000007E-2</v>
      </c>
      <c r="E95" s="7">
        <f>(((E35+E41+E42)*0.08)*0.4)*0.9</f>
        <v>0</v>
      </c>
    </row>
    <row r="96" spans="2:7">
      <c r="B96" s="321" t="s">
        <v>41</v>
      </c>
      <c r="C96" s="321"/>
      <c r="D96" s="321"/>
      <c r="E96" s="13">
        <f>SUM(E90+E91+E92+E93+E95)</f>
        <v>0</v>
      </c>
    </row>
    <row r="97" spans="2:6" ht="29" customHeight="1">
      <c r="B97" s="340" t="s">
        <v>104</v>
      </c>
      <c r="C97" s="340"/>
      <c r="D97" s="340"/>
      <c r="E97" s="340"/>
    </row>
    <row r="98" spans="2:6" ht="15.75" customHeight="1">
      <c r="B98" s="327" t="s">
        <v>42</v>
      </c>
      <c r="C98" s="327"/>
      <c r="D98" s="327"/>
      <c r="E98" s="327"/>
    </row>
    <row r="99" spans="2:6">
      <c r="B99" s="328" t="s">
        <v>43</v>
      </c>
      <c r="C99" s="328"/>
      <c r="D99" s="328"/>
    </row>
    <row r="100" spans="2:6">
      <c r="B100" s="69" t="s">
        <v>44</v>
      </c>
      <c r="C100" s="321" t="s">
        <v>45</v>
      </c>
      <c r="D100" s="321"/>
      <c r="E100" s="69" t="s">
        <v>8</v>
      </c>
    </row>
    <row r="101" spans="2:6">
      <c r="B101" s="5" t="s">
        <v>9</v>
      </c>
      <c r="C101" s="21" t="s">
        <v>122</v>
      </c>
      <c r="D101" s="16">
        <v>8.3299999999999999E-2</v>
      </c>
      <c r="E101" s="7">
        <f>D101*$E$35</f>
        <v>0</v>
      </c>
    </row>
    <row r="102" spans="2:6" ht="23">
      <c r="B102" s="5" t="s">
        <v>0</v>
      </c>
      <c r="C102" s="21" t="s">
        <v>123</v>
      </c>
      <c r="D102" s="23">
        <f>(1/30/12)*3</f>
        <v>8.3333333333333332E-3</v>
      </c>
      <c r="E102" s="7">
        <f>(($E$35+E41+E42+E77+E96)/30/12)*3</f>
        <v>0</v>
      </c>
    </row>
    <row r="103" spans="2:6" ht="23">
      <c r="B103" s="5" t="s">
        <v>1</v>
      </c>
      <c r="C103" s="21" t="s">
        <v>124</v>
      </c>
      <c r="D103" s="23">
        <f>((1/30/12)*20)*0.02</f>
        <v>1.1111111111111111E-3</v>
      </c>
      <c r="E103" s="7">
        <f>($E$35+E41+E42+E77+E96)*D103</f>
        <v>0</v>
      </c>
    </row>
    <row r="104" spans="2:6" ht="23">
      <c r="B104" s="5" t="s">
        <v>2</v>
      </c>
      <c r="C104" s="21" t="s">
        <v>125</v>
      </c>
      <c r="D104" s="23">
        <f>((1/30/12)*30)*0.08</f>
        <v>6.666666666666668E-3</v>
      </c>
      <c r="E104" s="7">
        <f>(((($E$35+E41+E42+E77+E96)/30/12)*30)*0.08)</f>
        <v>0</v>
      </c>
    </row>
    <row r="105" spans="2:6" ht="23">
      <c r="B105" s="5" t="s">
        <v>10</v>
      </c>
      <c r="C105" s="21" t="s">
        <v>126</v>
      </c>
      <c r="D105" s="23">
        <f>((1/30/12)*5)*0.4</f>
        <v>5.5555555555555566E-3</v>
      </c>
      <c r="E105" s="7">
        <f>(((($E$35+E41+E42+E77+E96)/30/12)*5)*0.4)</f>
        <v>0</v>
      </c>
    </row>
    <row r="106" spans="2:6" ht="23">
      <c r="B106" s="5" t="s">
        <v>11</v>
      </c>
      <c r="C106" s="21" t="s">
        <v>87</v>
      </c>
      <c r="D106" s="23">
        <f>D60</f>
        <v>0.39800000000000008</v>
      </c>
      <c r="E106" s="7">
        <f>(E101+E102+E103+E104+E105)*D60</f>
        <v>0</v>
      </c>
    </row>
    <row r="107" spans="2:6" ht="23">
      <c r="B107" s="5" t="s">
        <v>12</v>
      </c>
      <c r="C107" s="70" t="s">
        <v>88</v>
      </c>
      <c r="D107" s="23">
        <f>(((1+(1/3))*(4/12))/12)*0.01416</f>
        <v>5.2444444444444446E-4</v>
      </c>
      <c r="E107" s="7">
        <f>(((E35+(E35/3))*(4/12))/12)*0.01416</f>
        <v>0</v>
      </c>
    </row>
    <row r="108" spans="2:6" ht="23">
      <c r="B108" s="5" t="s">
        <v>13</v>
      </c>
      <c r="C108" s="70" t="s">
        <v>89</v>
      </c>
      <c r="D108" s="23">
        <f>D60</f>
        <v>0.39800000000000008</v>
      </c>
      <c r="E108" s="7">
        <f>E107*D60</f>
        <v>0</v>
      </c>
    </row>
    <row r="109" spans="2:6" ht="34.5">
      <c r="B109" s="5" t="s">
        <v>14</v>
      </c>
      <c r="C109" s="70" t="s">
        <v>90</v>
      </c>
      <c r="D109" s="23">
        <f>D60</f>
        <v>0.39800000000000008</v>
      </c>
      <c r="E109" s="7">
        <f>(((E35+(E35/12))*(4/12))*0.01416)*D60</f>
        <v>0</v>
      </c>
    </row>
    <row r="110" spans="2:6">
      <c r="B110" s="321" t="s">
        <v>75</v>
      </c>
      <c r="C110" s="321"/>
      <c r="D110" s="321"/>
      <c r="E110" s="13">
        <f>SUM(E101:E109)</f>
        <v>0</v>
      </c>
      <c r="F110" s="14"/>
    </row>
    <row r="111" spans="2:6" ht="16.5" customHeight="1">
      <c r="B111" s="340" t="s">
        <v>118</v>
      </c>
      <c r="C111" s="340"/>
      <c r="D111" s="340"/>
      <c r="E111" s="340"/>
    </row>
    <row r="112" spans="2:6" ht="31.25" customHeight="1">
      <c r="B112" s="341" t="s">
        <v>119</v>
      </c>
      <c r="C112" s="341"/>
      <c r="D112" s="341"/>
      <c r="E112" s="341"/>
    </row>
    <row r="113" spans="2:9" ht="16.5" customHeight="1">
      <c r="B113" s="328" t="s">
        <v>46</v>
      </c>
      <c r="C113" s="328"/>
      <c r="D113" s="328"/>
    </row>
    <row r="114" spans="2:9" ht="16.5" customHeight="1">
      <c r="B114" s="69" t="s">
        <v>47</v>
      </c>
      <c r="C114" s="321" t="s">
        <v>48</v>
      </c>
      <c r="D114" s="321"/>
      <c r="E114" s="69" t="s">
        <v>8</v>
      </c>
    </row>
    <row r="115" spans="2:9">
      <c r="B115" s="5" t="s">
        <v>9</v>
      </c>
      <c r="C115" s="15" t="s">
        <v>77</v>
      </c>
      <c r="D115" s="23">
        <v>0</v>
      </c>
      <c r="E115" s="7"/>
    </row>
    <row r="116" spans="2:9">
      <c r="B116" s="321" t="s">
        <v>49</v>
      </c>
      <c r="C116" s="321"/>
      <c r="D116" s="321"/>
      <c r="E116" s="13">
        <f>SUM(E115:E115)</f>
        <v>0</v>
      </c>
    </row>
    <row r="117" spans="2:9">
      <c r="B117" s="2"/>
      <c r="C117" s="2"/>
      <c r="D117" s="2"/>
    </row>
    <row r="118" spans="2:9">
      <c r="B118" s="328" t="s">
        <v>50</v>
      </c>
      <c r="C118" s="328"/>
      <c r="D118" s="328"/>
    </row>
    <row r="119" spans="2:9">
      <c r="B119" s="69">
        <v>4</v>
      </c>
      <c r="C119" s="321" t="s">
        <v>36</v>
      </c>
      <c r="D119" s="321"/>
      <c r="E119" s="69" t="s">
        <v>8</v>
      </c>
    </row>
    <row r="120" spans="2:9">
      <c r="B120" s="5" t="s">
        <v>44</v>
      </c>
      <c r="C120" s="323" t="s">
        <v>51</v>
      </c>
      <c r="D120" s="323"/>
      <c r="E120" s="7">
        <f>E110</f>
        <v>0</v>
      </c>
    </row>
    <row r="121" spans="2:9">
      <c r="B121" s="5" t="s">
        <v>47</v>
      </c>
      <c r="C121" s="323" t="s">
        <v>77</v>
      </c>
      <c r="D121" s="323"/>
      <c r="E121" s="7">
        <f>E116</f>
        <v>0</v>
      </c>
    </row>
    <row r="122" spans="2:9">
      <c r="B122" s="321" t="s">
        <v>38</v>
      </c>
      <c r="C122" s="321"/>
      <c r="D122" s="321"/>
      <c r="E122" s="13">
        <f>E120+E121</f>
        <v>0</v>
      </c>
    </row>
    <row r="123" spans="2:9">
      <c r="B123" s="2"/>
      <c r="C123" s="2"/>
      <c r="D123" s="2"/>
    </row>
    <row r="124" spans="2:9">
      <c r="B124" s="320" t="s">
        <v>52</v>
      </c>
      <c r="C124" s="320"/>
      <c r="D124" s="320"/>
      <c r="E124" s="320"/>
      <c r="F124" s="57"/>
      <c r="G124" s="57"/>
      <c r="H124" s="57"/>
      <c r="I124" s="57"/>
    </row>
    <row r="125" spans="2:9">
      <c r="B125" s="69">
        <v>5</v>
      </c>
      <c r="C125" s="321" t="s">
        <v>53</v>
      </c>
      <c r="D125" s="321"/>
      <c r="E125" s="69" t="s">
        <v>8</v>
      </c>
      <c r="F125" s="58"/>
      <c r="G125" s="57"/>
      <c r="H125" s="57"/>
      <c r="I125" s="57"/>
    </row>
    <row r="126" spans="2:9">
      <c r="B126" s="5" t="s">
        <v>9</v>
      </c>
      <c r="C126" s="323" t="s">
        <v>180</v>
      </c>
      <c r="D126" s="323"/>
      <c r="E126" s="7" t="e">
        <f>#REF!</f>
        <v>#REF!</v>
      </c>
      <c r="F126" s="57"/>
      <c r="G126" s="57"/>
      <c r="H126" s="57"/>
      <c r="I126" s="57"/>
    </row>
    <row r="127" spans="2:9" s="2" customFormat="1">
      <c r="B127" s="5" t="s">
        <v>0</v>
      </c>
      <c r="C127" s="323" t="s">
        <v>103</v>
      </c>
      <c r="D127" s="323"/>
      <c r="E127" s="7">
        <v>150</v>
      </c>
      <c r="F127" s="57"/>
      <c r="G127" s="57"/>
      <c r="H127" s="57"/>
      <c r="I127" s="57"/>
    </row>
    <row r="128" spans="2:9" s="2" customFormat="1">
      <c r="B128" s="5" t="s">
        <v>1</v>
      </c>
      <c r="C128" s="323" t="s">
        <v>102</v>
      </c>
      <c r="D128" s="323"/>
      <c r="E128" s="7">
        <v>0</v>
      </c>
      <c r="F128" s="57"/>
      <c r="G128" s="57"/>
      <c r="H128" s="57"/>
      <c r="I128" s="57"/>
    </row>
    <row r="129" spans="2:9" s="2" customFormat="1">
      <c r="B129" s="5" t="s">
        <v>2</v>
      </c>
      <c r="C129" s="323" t="s">
        <v>101</v>
      </c>
      <c r="D129" s="323"/>
      <c r="E129" s="7"/>
      <c r="F129" s="57"/>
      <c r="G129" s="57"/>
      <c r="H129" s="57"/>
      <c r="I129" s="57"/>
    </row>
    <row r="130" spans="2:9" s="2" customFormat="1" ht="26.25" customHeight="1">
      <c r="B130" s="321" t="s">
        <v>54</v>
      </c>
      <c r="C130" s="321"/>
      <c r="D130" s="321"/>
      <c r="E130" s="13" t="e">
        <f>SUM(E126:E129)</f>
        <v>#REF!</v>
      </c>
    </row>
    <row r="131" spans="2:9" s="2" customFormat="1" ht="16.5" customHeight="1">
      <c r="E131" s="4"/>
    </row>
    <row r="132" spans="2:9" s="2" customFormat="1" ht="16.5" customHeight="1">
      <c r="B132" s="342" t="s">
        <v>55</v>
      </c>
      <c r="C132" s="342"/>
      <c r="D132" s="342"/>
      <c r="E132" s="342"/>
    </row>
    <row r="133" spans="2:9" s="2" customFormat="1" ht="16.5" customHeight="1">
      <c r="B133" s="69">
        <v>6</v>
      </c>
      <c r="C133" s="18" t="s">
        <v>56</v>
      </c>
      <c r="D133" s="69" t="s">
        <v>57</v>
      </c>
      <c r="E133" s="24" t="s">
        <v>8</v>
      </c>
    </row>
    <row r="134" spans="2:9" s="2" customFormat="1" ht="16.5" customHeight="1">
      <c r="B134" s="5" t="s">
        <v>9</v>
      </c>
      <c r="C134" s="15" t="s">
        <v>58</v>
      </c>
      <c r="D134" s="72">
        <v>0.1</v>
      </c>
      <c r="E134" s="71" t="e">
        <f>E154*D134</f>
        <v>#REF!</v>
      </c>
    </row>
    <row r="135" spans="2:9" s="2" customFormat="1" ht="16.5" customHeight="1">
      <c r="B135" s="5" t="s">
        <v>0</v>
      </c>
      <c r="C135" s="25" t="s">
        <v>59</v>
      </c>
      <c r="D135" s="26">
        <v>0.05</v>
      </c>
      <c r="E135" s="71" t="e">
        <f>(E154+E134)*D135</f>
        <v>#REF!</v>
      </c>
    </row>
    <row r="136" spans="2:9" s="2" customFormat="1" ht="16.5" customHeight="1">
      <c r="B136" s="343" t="s">
        <v>1</v>
      </c>
      <c r="C136" s="15" t="s">
        <v>60</v>
      </c>
      <c r="D136" s="72"/>
      <c r="E136" s="71"/>
    </row>
    <row r="137" spans="2:9" s="2" customFormat="1" ht="16.5" customHeight="1">
      <c r="B137" s="343"/>
      <c r="C137" s="27" t="s">
        <v>78</v>
      </c>
      <c r="D137" s="28"/>
      <c r="E137" s="29"/>
    </row>
    <row r="138" spans="2:9" s="2" customFormat="1">
      <c r="B138" s="343"/>
      <c r="C138" s="15" t="s">
        <v>136</v>
      </c>
      <c r="D138" s="59">
        <v>1.6500000000000001E-2</v>
      </c>
      <c r="E138" s="71" t="e">
        <f>($E$134+$E$135+$E$154)/(1-($D$138+$D$139+$D$141))*D138</f>
        <v>#REF!</v>
      </c>
    </row>
    <row r="139" spans="2:9" s="2" customFormat="1">
      <c r="B139" s="343"/>
      <c r="C139" s="30" t="s">
        <v>137</v>
      </c>
      <c r="D139" s="60">
        <v>7.5999999999999998E-2</v>
      </c>
      <c r="E139" s="71" t="e">
        <f>($E$134+$E$135+$E$154)/(1-($D$138+$D$139+$D$141))*D139</f>
        <v>#REF!</v>
      </c>
    </row>
    <row r="140" spans="2:9" s="2" customFormat="1" ht="23">
      <c r="B140" s="343"/>
      <c r="C140" s="15" t="s">
        <v>138</v>
      </c>
      <c r="D140" s="31"/>
      <c r="E140" s="32" t="str">
        <f>IF(D140="","",(E154+E134+E135+E141)*D140)</f>
        <v/>
      </c>
    </row>
    <row r="141" spans="2:9" s="2" customFormat="1">
      <c r="B141" s="343"/>
      <c r="C141" s="33" t="s">
        <v>61</v>
      </c>
      <c r="D141" s="344">
        <v>0.02</v>
      </c>
      <c r="E141" s="345" t="e">
        <f>($E$134+$E$135+$E$154)/(1-($D$138+$D$139+$D$141))*D141</f>
        <v>#REF!</v>
      </c>
    </row>
    <row r="142" spans="2:9" s="2" customFormat="1">
      <c r="B142" s="343"/>
      <c r="C142" s="30" t="s">
        <v>62</v>
      </c>
      <c r="D142" s="344"/>
      <c r="E142" s="345"/>
    </row>
    <row r="143" spans="2:9" s="2" customFormat="1">
      <c r="B143" s="321" t="s">
        <v>63</v>
      </c>
      <c r="C143" s="321"/>
      <c r="D143" s="69"/>
      <c r="E143" s="34" t="e">
        <f>SUM(E134:E142)</f>
        <v>#REF!</v>
      </c>
    </row>
    <row r="144" spans="2:9" s="2" customFormat="1">
      <c r="B144" s="341" t="s">
        <v>120</v>
      </c>
      <c r="C144" s="341"/>
      <c r="D144" s="341"/>
      <c r="E144" s="341"/>
    </row>
    <row r="145" spans="2:1024" s="2" customFormat="1">
      <c r="B145" s="341" t="s">
        <v>121</v>
      </c>
      <c r="C145" s="341"/>
      <c r="D145" s="341"/>
      <c r="E145" s="341"/>
    </row>
    <row r="146" spans="2:1024" s="2" customFormat="1">
      <c r="E146" s="4"/>
    </row>
    <row r="147" spans="2:1024" s="2" customFormat="1">
      <c r="B147" s="320" t="s">
        <v>64</v>
      </c>
      <c r="C147" s="320"/>
      <c r="D147" s="320"/>
      <c r="E147" s="320"/>
    </row>
    <row r="148" spans="2:1024" s="2" customFormat="1">
      <c r="B148" s="35"/>
      <c r="C148" s="321" t="s">
        <v>65</v>
      </c>
      <c r="D148" s="321"/>
      <c r="E148" s="12" t="s">
        <v>66</v>
      </c>
    </row>
    <row r="149" spans="2:1024" s="2" customFormat="1">
      <c r="B149" s="5" t="s">
        <v>9</v>
      </c>
      <c r="C149" s="323" t="s">
        <v>67</v>
      </c>
      <c r="D149" s="323"/>
      <c r="E149" s="7">
        <f>E35</f>
        <v>0</v>
      </c>
    </row>
    <row r="150" spans="2:1024" s="2" customFormat="1">
      <c r="B150" s="5" t="s">
        <v>0</v>
      </c>
      <c r="C150" s="323" t="s">
        <v>68</v>
      </c>
      <c r="D150" s="323"/>
      <c r="E150" s="7">
        <f>E86</f>
        <v>0</v>
      </c>
    </row>
    <row r="151" spans="2:1024" s="2" customFormat="1">
      <c r="B151" s="5" t="s">
        <v>1</v>
      </c>
      <c r="C151" s="323" t="s">
        <v>69</v>
      </c>
      <c r="D151" s="323"/>
      <c r="E151" s="7">
        <f>E96</f>
        <v>0</v>
      </c>
    </row>
    <row r="152" spans="2:1024" s="2" customFormat="1">
      <c r="B152" s="5" t="s">
        <v>2</v>
      </c>
      <c r="C152" s="323" t="s">
        <v>70</v>
      </c>
      <c r="D152" s="323"/>
      <c r="E152" s="7">
        <f>E122</f>
        <v>0</v>
      </c>
    </row>
    <row r="153" spans="2:1024" s="2" customFormat="1">
      <c r="B153" s="5" t="s">
        <v>10</v>
      </c>
      <c r="C153" s="323" t="s">
        <v>71</v>
      </c>
      <c r="D153" s="323"/>
      <c r="E153" s="7" t="e">
        <f>E130</f>
        <v>#REF!</v>
      </c>
    </row>
    <row r="154" spans="2:1024" s="2" customFormat="1">
      <c r="B154" s="329" t="s">
        <v>72</v>
      </c>
      <c r="C154" s="329"/>
      <c r="D154" s="329"/>
      <c r="E154" s="17" t="e">
        <f>SUM(E149:E153)</f>
        <v>#REF!</v>
      </c>
    </row>
    <row r="155" spans="2:1024" s="2" customFormat="1">
      <c r="B155" s="6" t="s">
        <v>11</v>
      </c>
      <c r="C155" s="323" t="s">
        <v>73</v>
      </c>
      <c r="D155" s="323"/>
      <c r="E155" s="7" t="e">
        <f>E143</f>
        <v>#REF!</v>
      </c>
    </row>
    <row r="156" spans="2:1024" s="2" customFormat="1">
      <c r="B156" s="321" t="s">
        <v>74</v>
      </c>
      <c r="C156" s="321"/>
      <c r="D156" s="321"/>
      <c r="E156" s="13" t="e">
        <f>ROUND(SUM(E155+E154),2)</f>
        <v>#REF!</v>
      </c>
    </row>
    <row r="157" spans="2:1024" s="2" customFormat="1">
      <c r="E157" s="4"/>
    </row>
    <row r="158" spans="2:1024" s="2" customFormat="1">
      <c r="E158" s="47"/>
    </row>
    <row r="159" spans="2:1024" s="2" customFormat="1">
      <c r="E159" s="4"/>
    </row>
    <row r="160" spans="2:1024" s="4" customFormat="1">
      <c r="B160" s="2"/>
      <c r="C160" s="2"/>
      <c r="D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2:1024" s="4" customFormat="1">
      <c r="B161" s="2"/>
      <c r="C161" s="2"/>
      <c r="D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</sheetData>
  <mergeCells count="90">
    <mergeCell ref="B9:E9"/>
    <mergeCell ref="B2:E2"/>
    <mergeCell ref="B3:E3"/>
    <mergeCell ref="B5:E5"/>
    <mergeCell ref="B7:E7"/>
    <mergeCell ref="B8:E8"/>
    <mergeCell ref="C35:D35"/>
    <mergeCell ref="B24:E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66:D66"/>
    <mergeCell ref="B36:E36"/>
    <mergeCell ref="B38:E38"/>
    <mergeCell ref="B39:D39"/>
    <mergeCell ref="C40:D40"/>
    <mergeCell ref="B43:D43"/>
    <mergeCell ref="B45:D45"/>
    <mergeCell ref="B46:E46"/>
    <mergeCell ref="B47:E47"/>
    <mergeCell ref="B48:E48"/>
    <mergeCell ref="B50:E50"/>
    <mergeCell ref="B65:D65"/>
    <mergeCell ref="B79:E79"/>
    <mergeCell ref="C67:D67"/>
    <mergeCell ref="C68:D68"/>
    <mergeCell ref="C69:D69"/>
    <mergeCell ref="C70:D70"/>
    <mergeCell ref="C71:D71"/>
    <mergeCell ref="C72:D72"/>
    <mergeCell ref="C74:D74"/>
    <mergeCell ref="C75:D75"/>
    <mergeCell ref="C76:D76"/>
    <mergeCell ref="B77:D77"/>
    <mergeCell ref="B78:E78"/>
    <mergeCell ref="B99:D99"/>
    <mergeCell ref="B81:D81"/>
    <mergeCell ref="C82:D82"/>
    <mergeCell ref="C83:D83"/>
    <mergeCell ref="C84:D84"/>
    <mergeCell ref="C85:D85"/>
    <mergeCell ref="B86:D86"/>
    <mergeCell ref="B88:E88"/>
    <mergeCell ref="C89:D89"/>
    <mergeCell ref="B96:D96"/>
    <mergeCell ref="B97:E97"/>
    <mergeCell ref="B98:E98"/>
    <mergeCell ref="B122:D122"/>
    <mergeCell ref="C100:D100"/>
    <mergeCell ref="B110:D110"/>
    <mergeCell ref="B111:E111"/>
    <mergeCell ref="B112:E112"/>
    <mergeCell ref="B113:D113"/>
    <mergeCell ref="C114:D114"/>
    <mergeCell ref="B116:D116"/>
    <mergeCell ref="B118:D118"/>
    <mergeCell ref="C119:D119"/>
    <mergeCell ref="C120:D120"/>
    <mergeCell ref="C121:D121"/>
    <mergeCell ref="B143:C143"/>
    <mergeCell ref="B124:E124"/>
    <mergeCell ref="C125:D125"/>
    <mergeCell ref="C126:D126"/>
    <mergeCell ref="C127:D127"/>
    <mergeCell ref="C128:D128"/>
    <mergeCell ref="C129:D129"/>
    <mergeCell ref="B130:D130"/>
    <mergeCell ref="B132:E132"/>
    <mergeCell ref="B136:B142"/>
    <mergeCell ref="D141:D142"/>
    <mergeCell ref="E141:E142"/>
    <mergeCell ref="B156:D156"/>
    <mergeCell ref="B144:E144"/>
    <mergeCell ref="B145:E145"/>
    <mergeCell ref="B147:E147"/>
    <mergeCell ref="C148:D148"/>
    <mergeCell ref="C149:D149"/>
    <mergeCell ref="C150:D150"/>
    <mergeCell ref="C151:D151"/>
    <mergeCell ref="C152:D152"/>
    <mergeCell ref="C153:D153"/>
    <mergeCell ref="B154:D154"/>
    <mergeCell ref="C155:D155"/>
  </mergeCells>
  <dataValidations count="5">
    <dataValidation allowBlank="1" showInputMessage="1" showErrorMessage="1" prompt="Quando necessário os valores monetários devem ser arredondados em 2 (duas)_x000a_casa decimais de acordo com a Norma ABNT NBR 5891" sqref="E156" xr:uid="{708AECD9-5E93-42D4-BE63-0A44280264D3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40:D140" xr:uid="{9DD5998B-7A94-4F1E-A911-5C2108C9A58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76 C115:D115" xr:uid="{06545170-4FD3-44F1-9C8E-EFB1168C5404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76:D76" xr:uid="{F4A0751E-E6A9-4723-B42B-9112BD2BAF90}"/>
    <dataValidation allowBlank="1" showInputMessage="1" showErrorMessage="1" promptTitle="Orientação de preenchimento" prompt="Caso a empresa seja optante pela desoneração, zerar esse item e incluir o % da CPRB no módulo 6" sqref="C52:D52" xr:uid="{CEF088AD-D764-43A0-83F4-AB157851BE8F}"/>
  </dataValidations>
  <pageMargins left="0.25" right="0.25" top="0.75" bottom="0.75" header="0.3" footer="0.3"/>
  <pageSetup paperSize="9" scale="84" fitToHeight="0" orientation="portrait" r:id="rId1"/>
  <headerFooter alignWithMargins="0"/>
  <rowBreaks count="3" manualBreakCount="3">
    <brk id="37" min="1" max="1" man="1"/>
    <brk id="97" min="1" max="1" man="1"/>
    <brk id="146" min="1" max="1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FD123-3938-4E13-9AC7-BA1A85E10D97}">
  <sheetPr>
    <pageSetUpPr fitToPage="1"/>
  </sheetPr>
  <dimension ref="A4:R61"/>
  <sheetViews>
    <sheetView topLeftCell="A58" workbookViewId="0">
      <selection activeCell="D64" sqref="D64"/>
    </sheetView>
  </sheetViews>
  <sheetFormatPr defaultRowHeight="14"/>
  <cols>
    <col min="1" max="1" width="22.4140625" bestFit="1" customWidth="1"/>
    <col min="6" max="6" width="10.08203125" customWidth="1"/>
    <col min="7" max="7" width="16.33203125" customWidth="1"/>
    <col min="8" max="8" width="11.1640625" bestFit="1" customWidth="1"/>
    <col min="9" max="9" width="10.58203125" bestFit="1" customWidth="1"/>
    <col min="10" max="10" width="11.1640625" customWidth="1"/>
    <col min="11" max="11" width="10.58203125" bestFit="1" customWidth="1"/>
    <col min="12" max="12" width="11.6640625" bestFit="1" customWidth="1"/>
    <col min="13" max="13" width="10.58203125" bestFit="1" customWidth="1"/>
    <col min="14" max="14" width="11.6640625" customWidth="1"/>
    <col min="15" max="15" width="10.58203125" bestFit="1" customWidth="1"/>
    <col min="16" max="16" width="11.9140625" customWidth="1"/>
    <col min="17" max="17" width="10.58203125" bestFit="1" customWidth="1"/>
    <col min="18" max="18" width="11.9140625" customWidth="1"/>
  </cols>
  <sheetData>
    <row r="4" spans="1:18" ht="15" thickBot="1">
      <c r="A4" s="94" t="s">
        <v>170</v>
      </c>
      <c r="B4" s="95"/>
      <c r="C4" s="96"/>
      <c r="D4" s="96"/>
      <c r="E4" s="96"/>
      <c r="F4" s="96"/>
      <c r="G4" s="96"/>
      <c r="H4" s="96"/>
      <c r="I4" s="359" t="s">
        <v>190</v>
      </c>
      <c r="J4" s="360"/>
      <c r="K4" s="360"/>
      <c r="L4" s="360"/>
      <c r="M4" s="360"/>
      <c r="N4" s="360"/>
      <c r="O4" s="360"/>
      <c r="P4" s="360"/>
      <c r="Q4" s="360"/>
      <c r="R4" s="360"/>
    </row>
    <row r="5" spans="1:18" ht="14.5">
      <c r="A5" s="97" t="s">
        <v>171</v>
      </c>
      <c r="B5" s="98" t="s">
        <v>158</v>
      </c>
      <c r="C5" s="99"/>
      <c r="D5" s="99"/>
      <c r="E5" s="99"/>
      <c r="F5" s="99"/>
      <c r="G5" s="349" t="s">
        <v>172</v>
      </c>
      <c r="H5" s="351" t="s">
        <v>173</v>
      </c>
      <c r="I5" s="353" t="s">
        <v>184</v>
      </c>
      <c r="J5" s="354"/>
      <c r="K5" s="353" t="s">
        <v>185</v>
      </c>
      <c r="L5" s="355"/>
      <c r="M5" s="353" t="s">
        <v>186</v>
      </c>
      <c r="N5" s="355"/>
      <c r="O5" s="353" t="s">
        <v>187</v>
      </c>
      <c r="P5" s="355"/>
      <c r="Q5" s="353" t="s">
        <v>188</v>
      </c>
      <c r="R5" s="355"/>
    </row>
    <row r="6" spans="1:18" ht="43.5">
      <c r="A6" s="100" t="s">
        <v>191</v>
      </c>
      <c r="B6" s="101"/>
      <c r="C6" s="102"/>
      <c r="D6" s="102"/>
      <c r="E6" s="102"/>
      <c r="F6" s="102"/>
      <c r="G6" s="350"/>
      <c r="H6" s="352"/>
      <c r="I6" s="103" t="s">
        <v>174</v>
      </c>
      <c r="J6" s="104" t="s">
        <v>175</v>
      </c>
      <c r="K6" s="103" t="s">
        <v>174</v>
      </c>
      <c r="L6" s="104" t="s">
        <v>175</v>
      </c>
      <c r="M6" s="103" t="s">
        <v>174</v>
      </c>
      <c r="N6" s="104" t="s">
        <v>175</v>
      </c>
      <c r="O6" s="103" t="s">
        <v>174</v>
      </c>
      <c r="P6" s="104" t="s">
        <v>175</v>
      </c>
      <c r="Q6" s="103" t="s">
        <v>174</v>
      </c>
      <c r="R6" s="104" t="s">
        <v>175</v>
      </c>
    </row>
    <row r="7" spans="1:18" ht="14.5">
      <c r="A7" s="105">
        <v>1</v>
      </c>
      <c r="B7" s="356"/>
      <c r="C7" s="357"/>
      <c r="D7" s="357"/>
      <c r="E7" s="357"/>
      <c r="F7" s="358"/>
      <c r="G7" s="106"/>
      <c r="H7" s="107"/>
      <c r="I7" s="108"/>
      <c r="J7" s="109">
        <f t="shared" ref="J7:J12" si="0">ROUND(H7*I7/12,2)</f>
        <v>0</v>
      </c>
      <c r="K7" s="108"/>
      <c r="L7" s="109">
        <f t="shared" ref="L7:L12" si="1">ROUND(H7*K7/12,2)</f>
        <v>0</v>
      </c>
      <c r="M7" s="108"/>
      <c r="N7" s="109">
        <f t="shared" ref="N7:N12" si="2">ROUND(J7*M7/12,2)</f>
        <v>0</v>
      </c>
      <c r="O7" s="108"/>
      <c r="P7" s="109">
        <f t="shared" ref="P7:P12" si="3">ROUND(L7*O7/12,2)</f>
        <v>0</v>
      </c>
      <c r="Q7" s="108"/>
      <c r="R7" s="109">
        <f t="shared" ref="R7:R12" si="4">ROUND(N7*Q7/12,2)</f>
        <v>0</v>
      </c>
    </row>
    <row r="8" spans="1:18" ht="14.5">
      <c r="A8" s="105">
        <v>2</v>
      </c>
      <c r="B8" s="356"/>
      <c r="C8" s="357"/>
      <c r="D8" s="357"/>
      <c r="E8" s="357"/>
      <c r="F8" s="358"/>
      <c r="G8" s="106"/>
      <c r="H8" s="107"/>
      <c r="I8" s="108"/>
      <c r="J8" s="109">
        <f t="shared" si="0"/>
        <v>0</v>
      </c>
      <c r="K8" s="108"/>
      <c r="L8" s="109">
        <f t="shared" si="1"/>
        <v>0</v>
      </c>
      <c r="M8" s="108"/>
      <c r="N8" s="109">
        <f t="shared" si="2"/>
        <v>0</v>
      </c>
      <c r="O8" s="108"/>
      <c r="P8" s="109">
        <f t="shared" si="3"/>
        <v>0</v>
      </c>
      <c r="Q8" s="108"/>
      <c r="R8" s="109">
        <f t="shared" si="4"/>
        <v>0</v>
      </c>
    </row>
    <row r="9" spans="1:18" ht="14.5">
      <c r="A9" s="105">
        <v>3</v>
      </c>
      <c r="B9" s="356"/>
      <c r="C9" s="357"/>
      <c r="D9" s="357"/>
      <c r="E9" s="357"/>
      <c r="F9" s="358"/>
      <c r="G9" s="106"/>
      <c r="H9" s="107"/>
      <c r="I9" s="108"/>
      <c r="J9" s="109">
        <f t="shared" si="0"/>
        <v>0</v>
      </c>
      <c r="K9" s="108"/>
      <c r="L9" s="109">
        <f t="shared" si="1"/>
        <v>0</v>
      </c>
      <c r="M9" s="108"/>
      <c r="N9" s="109">
        <f t="shared" si="2"/>
        <v>0</v>
      </c>
      <c r="O9" s="108"/>
      <c r="P9" s="109">
        <f t="shared" si="3"/>
        <v>0</v>
      </c>
      <c r="Q9" s="108"/>
      <c r="R9" s="109">
        <f t="shared" si="4"/>
        <v>0</v>
      </c>
    </row>
    <row r="10" spans="1:18" ht="14.5">
      <c r="A10" s="105">
        <v>4</v>
      </c>
      <c r="B10" s="356"/>
      <c r="C10" s="357"/>
      <c r="D10" s="357"/>
      <c r="E10" s="357"/>
      <c r="F10" s="358"/>
      <c r="G10" s="106"/>
      <c r="H10" s="107"/>
      <c r="I10" s="108"/>
      <c r="J10" s="109">
        <f t="shared" si="0"/>
        <v>0</v>
      </c>
      <c r="K10" s="108"/>
      <c r="L10" s="109">
        <f t="shared" si="1"/>
        <v>0</v>
      </c>
      <c r="M10" s="108"/>
      <c r="N10" s="109">
        <f t="shared" si="2"/>
        <v>0</v>
      </c>
      <c r="O10" s="108"/>
      <c r="P10" s="109">
        <f t="shared" si="3"/>
        <v>0</v>
      </c>
      <c r="Q10" s="108"/>
      <c r="R10" s="109">
        <f t="shared" si="4"/>
        <v>0</v>
      </c>
    </row>
    <row r="11" spans="1:18" ht="14.5">
      <c r="A11" s="105">
        <v>5</v>
      </c>
      <c r="B11" s="356"/>
      <c r="C11" s="357"/>
      <c r="D11" s="357"/>
      <c r="E11" s="357"/>
      <c r="F11" s="358"/>
      <c r="G11" s="106"/>
      <c r="H11" s="107"/>
      <c r="I11" s="108"/>
      <c r="J11" s="109">
        <f t="shared" si="0"/>
        <v>0</v>
      </c>
      <c r="K11" s="108"/>
      <c r="L11" s="109">
        <f t="shared" si="1"/>
        <v>0</v>
      </c>
      <c r="M11" s="108"/>
      <c r="N11" s="109">
        <f t="shared" si="2"/>
        <v>0</v>
      </c>
      <c r="O11" s="108"/>
      <c r="P11" s="109">
        <f t="shared" si="3"/>
        <v>0</v>
      </c>
      <c r="Q11" s="108"/>
      <c r="R11" s="109">
        <f t="shared" si="4"/>
        <v>0</v>
      </c>
    </row>
    <row r="12" spans="1:18" ht="14.5">
      <c r="A12" s="105">
        <v>6</v>
      </c>
      <c r="B12" s="356"/>
      <c r="C12" s="357"/>
      <c r="D12" s="357"/>
      <c r="E12" s="357"/>
      <c r="F12" s="358"/>
      <c r="G12" s="106"/>
      <c r="H12" s="107"/>
      <c r="I12" s="108"/>
      <c r="J12" s="109">
        <f t="shared" si="0"/>
        <v>0</v>
      </c>
      <c r="K12" s="108"/>
      <c r="L12" s="109">
        <f t="shared" si="1"/>
        <v>0</v>
      </c>
      <c r="M12" s="108"/>
      <c r="N12" s="109">
        <f t="shared" si="2"/>
        <v>0</v>
      </c>
      <c r="O12" s="108"/>
      <c r="P12" s="109">
        <f t="shared" si="3"/>
        <v>0</v>
      </c>
      <c r="Q12" s="108"/>
      <c r="R12" s="109">
        <f t="shared" si="4"/>
        <v>0</v>
      </c>
    </row>
    <row r="13" spans="1:18" ht="15" thickBot="1">
      <c r="A13" s="110"/>
      <c r="B13" s="111" t="s">
        <v>176</v>
      </c>
      <c r="C13" s="111"/>
      <c r="D13" s="112"/>
      <c r="E13" s="111"/>
      <c r="F13" s="111"/>
      <c r="G13" s="111"/>
      <c r="H13" s="184">
        <f>SUM(H7:H12)</f>
        <v>0</v>
      </c>
      <c r="I13" s="188"/>
      <c r="J13" s="189">
        <f>SUM(J7:J12)</f>
        <v>0</v>
      </c>
      <c r="K13" s="188"/>
      <c r="L13" s="189">
        <f>SUM(L7:L12)</f>
        <v>0</v>
      </c>
      <c r="M13" s="188"/>
      <c r="N13" s="189">
        <f>SUM(N7:N12)</f>
        <v>0</v>
      </c>
      <c r="O13" s="188"/>
      <c r="P13" s="189">
        <f>SUM(P7:P12)</f>
        <v>0</v>
      </c>
      <c r="Q13" s="188"/>
      <c r="R13" s="189">
        <f>SUM(R7:R12)</f>
        <v>0</v>
      </c>
    </row>
    <row r="14" spans="1:18" ht="15" thickBot="1">
      <c r="A14" s="110"/>
      <c r="B14" s="111"/>
      <c r="C14" s="111"/>
      <c r="D14" s="112"/>
      <c r="E14" s="111"/>
      <c r="F14" s="111"/>
      <c r="G14" s="111"/>
      <c r="H14" s="191">
        <f>SUM(J13:R13)</f>
        <v>0</v>
      </c>
      <c r="I14" s="183"/>
      <c r="J14" s="183"/>
      <c r="K14" s="183"/>
      <c r="L14" s="183"/>
      <c r="M14" s="183"/>
      <c r="N14" s="183"/>
      <c r="O14" s="183"/>
      <c r="P14" s="183"/>
      <c r="Q14" s="183"/>
      <c r="R14" s="183"/>
    </row>
    <row r="15" spans="1:18" ht="14.5">
      <c r="A15" s="110"/>
      <c r="B15" s="116"/>
      <c r="C15" s="111"/>
      <c r="D15" s="112"/>
      <c r="E15" s="111"/>
      <c r="F15" s="111"/>
      <c r="G15" s="111"/>
      <c r="H15" s="190"/>
      <c r="I15" s="183"/>
      <c r="J15" s="183"/>
      <c r="K15" s="183"/>
      <c r="L15" s="183"/>
      <c r="M15" s="187"/>
      <c r="N15" s="187"/>
      <c r="O15" s="187"/>
      <c r="P15" s="187"/>
      <c r="Q15" s="187"/>
      <c r="R15" s="187"/>
    </row>
    <row r="16" spans="1:18" ht="43.5">
      <c r="A16" s="97" t="s">
        <v>192</v>
      </c>
      <c r="B16" s="346" t="s">
        <v>177</v>
      </c>
      <c r="C16" s="347"/>
      <c r="D16" s="347"/>
      <c r="E16" s="348"/>
      <c r="F16" s="117" t="s">
        <v>178</v>
      </c>
      <c r="G16" s="118" t="s">
        <v>179</v>
      </c>
      <c r="H16" s="119" t="s">
        <v>173</v>
      </c>
      <c r="I16" s="185" t="s">
        <v>174</v>
      </c>
      <c r="J16" s="186" t="s">
        <v>175</v>
      </c>
    </row>
    <row r="17" spans="1:10" ht="27" customHeight="1">
      <c r="A17" s="105">
        <v>1</v>
      </c>
      <c r="B17" s="361" t="s">
        <v>230</v>
      </c>
      <c r="C17" s="362"/>
      <c r="D17" s="362"/>
      <c r="E17" s="363"/>
      <c r="F17" s="106"/>
      <c r="G17" s="120"/>
      <c r="H17" s="121"/>
      <c r="I17" s="194">
        <v>120</v>
      </c>
      <c r="J17" s="109">
        <f>ROUND(I17*H17*G17/12,2)</f>
        <v>0</v>
      </c>
    </row>
    <row r="18" spans="1:10" ht="14.5">
      <c r="A18" s="105">
        <v>2</v>
      </c>
      <c r="B18" s="361" t="s">
        <v>231</v>
      </c>
      <c r="C18" s="362"/>
      <c r="D18" s="362"/>
      <c r="E18" s="363"/>
      <c r="F18" s="106"/>
      <c r="G18" s="120"/>
      <c r="H18" s="121"/>
      <c r="I18" s="194">
        <v>120</v>
      </c>
      <c r="J18" s="109"/>
    </row>
    <row r="19" spans="1:10" ht="14.5">
      <c r="A19" s="105">
        <v>3</v>
      </c>
      <c r="B19" s="361" t="s">
        <v>232</v>
      </c>
      <c r="C19" s="362"/>
      <c r="D19" s="362"/>
      <c r="E19" s="363"/>
      <c r="F19" s="106"/>
      <c r="G19" s="120"/>
      <c r="H19" s="121"/>
      <c r="I19" s="194">
        <v>120</v>
      </c>
      <c r="J19" s="109"/>
    </row>
    <row r="20" spans="1:10" ht="14.5">
      <c r="A20" s="105">
        <v>4</v>
      </c>
      <c r="B20" s="361" t="s">
        <v>233</v>
      </c>
      <c r="C20" s="362"/>
      <c r="D20" s="362"/>
      <c r="E20" s="363"/>
      <c r="F20" s="106"/>
      <c r="G20" s="120"/>
      <c r="H20" s="121"/>
      <c r="I20" s="194">
        <f>240</f>
        <v>240</v>
      </c>
      <c r="J20" s="109"/>
    </row>
    <row r="21" spans="1:10" ht="14.5">
      <c r="A21" s="105">
        <v>5</v>
      </c>
      <c r="B21" s="361" t="s">
        <v>234</v>
      </c>
      <c r="C21" s="362"/>
      <c r="D21" s="362"/>
      <c r="E21" s="363"/>
      <c r="F21" s="106"/>
      <c r="G21" s="120"/>
      <c r="H21" s="121"/>
      <c r="I21" s="194">
        <f>120/2</f>
        <v>60</v>
      </c>
      <c r="J21" s="109"/>
    </row>
    <row r="22" spans="1:10" ht="14.5">
      <c r="A22" s="105">
        <v>6</v>
      </c>
      <c r="B22" s="361" t="s">
        <v>235</v>
      </c>
      <c r="C22" s="362"/>
      <c r="D22" s="362"/>
      <c r="E22" s="363"/>
      <c r="F22" s="106"/>
      <c r="G22" s="120"/>
      <c r="H22" s="121"/>
      <c r="I22" s="194">
        <f>240</f>
        <v>240</v>
      </c>
      <c r="J22" s="109"/>
    </row>
    <row r="23" spans="1:10" ht="14.5">
      <c r="A23" s="105">
        <v>7</v>
      </c>
      <c r="B23" s="361" t="s">
        <v>236</v>
      </c>
      <c r="C23" s="362"/>
      <c r="D23" s="362"/>
      <c r="E23" s="363"/>
      <c r="F23" s="106"/>
      <c r="G23" s="120"/>
      <c r="H23" s="121"/>
      <c r="I23" s="194">
        <v>120</v>
      </c>
      <c r="J23" s="109"/>
    </row>
    <row r="24" spans="1:10" ht="14.5">
      <c r="A24" s="105">
        <v>8</v>
      </c>
      <c r="B24" s="361" t="s">
        <v>237</v>
      </c>
      <c r="C24" s="362"/>
      <c r="D24" s="362"/>
      <c r="E24" s="363"/>
      <c r="F24" s="106"/>
      <c r="G24" s="120"/>
      <c r="H24" s="121"/>
      <c r="I24" s="194">
        <v>70</v>
      </c>
      <c r="J24" s="109"/>
    </row>
    <row r="25" spans="1:10" ht="14.5">
      <c r="A25" s="105">
        <v>9</v>
      </c>
      <c r="B25" s="361" t="s">
        <v>238</v>
      </c>
      <c r="C25" s="362"/>
      <c r="D25" s="362"/>
      <c r="E25" s="363"/>
      <c r="F25" s="106"/>
      <c r="G25" s="120"/>
      <c r="H25" s="121"/>
      <c r="I25" s="194">
        <v>120</v>
      </c>
      <c r="J25" s="109"/>
    </row>
    <row r="26" spans="1:10" ht="14.5">
      <c r="A26" s="105">
        <v>10</v>
      </c>
      <c r="B26" s="361" t="s">
        <v>239</v>
      </c>
      <c r="C26" s="362"/>
      <c r="D26" s="362"/>
      <c r="E26" s="363"/>
      <c r="F26" s="106"/>
      <c r="G26" s="120"/>
      <c r="H26" s="121"/>
      <c r="I26" s="194">
        <v>120</v>
      </c>
      <c r="J26" s="109"/>
    </row>
    <row r="27" spans="1:10" ht="14.5">
      <c r="A27" s="105">
        <v>11</v>
      </c>
      <c r="B27" s="361" t="s">
        <v>240</v>
      </c>
      <c r="C27" s="362"/>
      <c r="D27" s="362"/>
      <c r="E27" s="363"/>
      <c r="F27" s="106"/>
      <c r="G27" s="120"/>
      <c r="H27" s="121"/>
      <c r="I27" s="194">
        <v>120</v>
      </c>
      <c r="J27" s="109"/>
    </row>
    <row r="28" spans="1:10" ht="14.5">
      <c r="A28" s="105">
        <v>12</v>
      </c>
      <c r="B28" s="361" t="s">
        <v>241</v>
      </c>
      <c r="C28" s="362"/>
      <c r="D28" s="362"/>
      <c r="E28" s="363"/>
      <c r="F28" s="106"/>
      <c r="G28" s="120"/>
      <c r="H28" s="121"/>
      <c r="I28" s="194">
        <v>120</v>
      </c>
      <c r="J28" s="109"/>
    </row>
    <row r="29" spans="1:10" ht="14.5">
      <c r="A29" s="105">
        <v>13</v>
      </c>
      <c r="B29" s="361" t="s">
        <v>242</v>
      </c>
      <c r="C29" s="362"/>
      <c r="D29" s="362"/>
      <c r="E29" s="363"/>
      <c r="F29" s="106"/>
      <c r="G29" s="120"/>
      <c r="H29" s="121"/>
      <c r="I29" s="194">
        <v>120</v>
      </c>
      <c r="J29" s="109"/>
    </row>
    <row r="30" spans="1:10" ht="14.5">
      <c r="A30" s="105">
        <v>14</v>
      </c>
      <c r="B30" s="361" t="s">
        <v>243</v>
      </c>
      <c r="C30" s="362"/>
      <c r="D30" s="362"/>
      <c r="E30" s="363"/>
      <c r="F30" s="106"/>
      <c r="G30" s="120"/>
      <c r="H30" s="121"/>
      <c r="I30" s="194">
        <v>120</v>
      </c>
      <c r="J30" s="109"/>
    </row>
    <row r="31" spans="1:10" ht="14.5">
      <c r="A31" s="105">
        <v>15</v>
      </c>
      <c r="B31" s="361" t="s">
        <v>244</v>
      </c>
      <c r="C31" s="362"/>
      <c r="D31" s="362"/>
      <c r="E31" s="363"/>
      <c r="F31" s="106"/>
      <c r="G31" s="120"/>
      <c r="H31" s="121"/>
      <c r="I31" s="194">
        <v>120</v>
      </c>
      <c r="J31" s="109"/>
    </row>
    <row r="32" spans="1:10" ht="14.5">
      <c r="A32" s="105">
        <v>16</v>
      </c>
      <c r="B32" s="361" t="s">
        <v>245</v>
      </c>
      <c r="C32" s="362"/>
      <c r="D32" s="362"/>
      <c r="E32" s="363"/>
      <c r="F32" s="106"/>
      <c r="G32" s="120"/>
      <c r="H32" s="121"/>
      <c r="I32" s="194">
        <f>120*3</f>
        <v>360</v>
      </c>
      <c r="J32" s="109"/>
    </row>
    <row r="33" spans="1:10" ht="14.5">
      <c r="A33" s="105">
        <v>17</v>
      </c>
      <c r="B33" s="361" t="s">
        <v>246</v>
      </c>
      <c r="C33" s="362"/>
      <c r="D33" s="362"/>
      <c r="E33" s="363"/>
      <c r="F33" s="106"/>
      <c r="G33" s="120"/>
      <c r="H33" s="121"/>
      <c r="I33" s="194">
        <f>120*2</f>
        <v>240</v>
      </c>
      <c r="J33" s="109"/>
    </row>
    <row r="34" spans="1:10" ht="14.5">
      <c r="A34" s="105">
        <v>18</v>
      </c>
      <c r="B34" s="361" t="s">
        <v>247</v>
      </c>
      <c r="C34" s="362"/>
      <c r="D34" s="362"/>
      <c r="E34" s="363"/>
      <c r="F34" s="106"/>
      <c r="G34" s="120"/>
      <c r="H34" s="121"/>
      <c r="I34" s="194">
        <f>120</f>
        <v>120</v>
      </c>
      <c r="J34" s="109"/>
    </row>
    <row r="35" spans="1:10" ht="14.5">
      <c r="A35" s="105">
        <v>19</v>
      </c>
      <c r="B35" s="361" t="s">
        <v>248</v>
      </c>
      <c r="C35" s="362"/>
      <c r="D35" s="362"/>
      <c r="E35" s="363"/>
      <c r="F35" s="106"/>
      <c r="G35" s="120"/>
      <c r="H35" s="121"/>
      <c r="I35" s="194">
        <v>120</v>
      </c>
      <c r="J35" s="109"/>
    </row>
    <row r="36" spans="1:10" ht="14.5">
      <c r="A36" s="105">
        <v>20</v>
      </c>
      <c r="B36" s="361" t="s">
        <v>249</v>
      </c>
      <c r="C36" s="362"/>
      <c r="D36" s="362"/>
      <c r="E36" s="363"/>
      <c r="F36" s="106"/>
      <c r="G36" s="120"/>
      <c r="H36" s="121"/>
      <c r="I36" s="194">
        <v>120</v>
      </c>
      <c r="J36" s="109"/>
    </row>
    <row r="37" spans="1:10" ht="14.5">
      <c r="A37" s="105">
        <v>21</v>
      </c>
      <c r="B37" s="361" t="s">
        <v>250</v>
      </c>
      <c r="C37" s="362"/>
      <c r="D37" s="362"/>
      <c r="E37" s="363"/>
      <c r="F37" s="106"/>
      <c r="G37" s="120"/>
      <c r="H37" s="121"/>
      <c r="I37" s="194">
        <v>120</v>
      </c>
      <c r="J37" s="109"/>
    </row>
    <row r="38" spans="1:10" ht="14.5">
      <c r="A38" s="105">
        <v>22</v>
      </c>
      <c r="B38" s="361" t="s">
        <v>251</v>
      </c>
      <c r="C38" s="362"/>
      <c r="D38" s="362"/>
      <c r="E38" s="363"/>
      <c r="F38" s="106"/>
      <c r="G38" s="120"/>
      <c r="H38" s="121"/>
      <c r="I38" s="194">
        <v>120</v>
      </c>
      <c r="J38" s="109"/>
    </row>
    <row r="39" spans="1:10" ht="14.5">
      <c r="A39" s="105">
        <v>23</v>
      </c>
      <c r="B39" s="361" t="s">
        <v>252</v>
      </c>
      <c r="C39" s="362"/>
      <c r="D39" s="362"/>
      <c r="E39" s="363"/>
      <c r="F39" s="106"/>
      <c r="G39" s="120"/>
      <c r="H39" s="121"/>
      <c r="I39" s="194">
        <v>120</v>
      </c>
      <c r="J39" s="109"/>
    </row>
    <row r="40" spans="1:10" ht="14.5">
      <c r="A40" s="105">
        <v>24</v>
      </c>
      <c r="B40" s="361" t="s">
        <v>253</v>
      </c>
      <c r="C40" s="362"/>
      <c r="D40" s="362"/>
      <c r="E40" s="363"/>
      <c r="F40" s="106"/>
      <c r="G40" s="120"/>
      <c r="H40" s="121"/>
      <c r="I40" s="194">
        <v>120</v>
      </c>
      <c r="J40" s="109"/>
    </row>
    <row r="41" spans="1:10" ht="14.5">
      <c r="A41" s="122"/>
      <c r="B41" s="123" t="s">
        <v>176</v>
      </c>
      <c r="C41" s="111"/>
      <c r="D41" s="111"/>
      <c r="E41" s="111"/>
      <c r="F41" s="111"/>
      <c r="G41" s="111"/>
      <c r="H41" s="124"/>
      <c r="I41" s="125"/>
      <c r="J41" s="115">
        <f>SUM(J17)</f>
        <v>0</v>
      </c>
    </row>
    <row r="43" spans="1:10" ht="43.5">
      <c r="A43" s="100" t="s">
        <v>181</v>
      </c>
      <c r="B43" s="101"/>
      <c r="C43" s="102"/>
      <c r="D43" s="102"/>
      <c r="E43" s="102"/>
      <c r="F43" s="102"/>
      <c r="G43" s="126" t="s">
        <v>182</v>
      </c>
      <c r="H43" s="127" t="s">
        <v>173</v>
      </c>
      <c r="I43" s="103" t="s">
        <v>174</v>
      </c>
      <c r="J43" s="104" t="s">
        <v>175</v>
      </c>
    </row>
    <row r="44" spans="1:10" ht="14.5">
      <c r="A44" s="105">
        <v>1</v>
      </c>
      <c r="B44" s="356"/>
      <c r="C44" s="357"/>
      <c r="D44" s="357"/>
      <c r="E44" s="357"/>
      <c r="F44" s="358"/>
      <c r="G44" s="106"/>
      <c r="H44" s="107"/>
      <c r="I44" s="108"/>
      <c r="J44" s="109">
        <f>ROUND(H44*I44/12,2)</f>
        <v>0</v>
      </c>
    </row>
    <row r="45" spans="1:10" ht="14.5">
      <c r="A45" s="105">
        <v>2</v>
      </c>
      <c r="B45" s="356"/>
      <c r="C45" s="357"/>
      <c r="D45" s="357"/>
      <c r="E45" s="357"/>
      <c r="F45" s="358"/>
      <c r="G45" s="106"/>
      <c r="H45" s="107"/>
      <c r="I45" s="108"/>
      <c r="J45" s="109">
        <f t="shared" ref="J45" si="5">ROUND(H45*I45/12,2)</f>
        <v>0</v>
      </c>
    </row>
    <row r="46" spans="1:10" ht="14.5">
      <c r="A46" s="110"/>
      <c r="B46" s="111" t="s">
        <v>176</v>
      </c>
      <c r="C46" s="111"/>
      <c r="D46" s="112"/>
      <c r="E46" s="111"/>
      <c r="F46" s="111"/>
      <c r="G46" s="111"/>
      <c r="H46" s="113"/>
      <c r="I46" s="114"/>
      <c r="J46" s="115">
        <f>SUM(J44:J45)</f>
        <v>0</v>
      </c>
    </row>
    <row r="47" spans="1:10" ht="14.5" thickBot="1"/>
    <row r="48" spans="1:10" ht="14.5">
      <c r="A48" s="128"/>
      <c r="B48" s="129"/>
      <c r="C48" s="130"/>
      <c r="D48" s="130"/>
      <c r="E48" s="130"/>
      <c r="F48" s="130"/>
      <c r="G48" s="131"/>
      <c r="H48" s="132"/>
      <c r="I48" s="353" t="s">
        <v>184</v>
      </c>
      <c r="J48" s="354"/>
    </row>
    <row r="49" spans="1:10" ht="43.5">
      <c r="A49" s="100" t="s">
        <v>183</v>
      </c>
      <c r="B49" s="101"/>
      <c r="C49" s="102"/>
      <c r="D49" s="102"/>
      <c r="E49" s="102"/>
      <c r="F49" s="102"/>
      <c r="G49" s="126" t="s">
        <v>182</v>
      </c>
      <c r="H49" s="127" t="s">
        <v>173</v>
      </c>
      <c r="I49" s="103" t="s">
        <v>174</v>
      </c>
      <c r="J49" s="104" t="s">
        <v>175</v>
      </c>
    </row>
    <row r="50" spans="1:10" ht="14.5">
      <c r="A50" s="105">
        <v>1</v>
      </c>
      <c r="B50" s="356"/>
      <c r="C50" s="357"/>
      <c r="D50" s="357"/>
      <c r="E50" s="357"/>
      <c r="F50" s="358"/>
      <c r="G50" s="106"/>
      <c r="H50" s="107"/>
      <c r="I50" s="108"/>
      <c r="J50" s="109">
        <f>ROUND(H50*I50/12,2)</f>
        <v>0</v>
      </c>
    </row>
    <row r="51" spans="1:10" ht="14.5">
      <c r="A51" s="105">
        <v>2</v>
      </c>
      <c r="B51" s="356"/>
      <c r="C51" s="357"/>
      <c r="D51" s="357"/>
      <c r="E51" s="357"/>
      <c r="F51" s="358"/>
      <c r="G51" s="106"/>
      <c r="H51" s="107"/>
      <c r="I51" s="108"/>
      <c r="J51" s="109">
        <f t="shared" ref="J51" si="6">ROUND(H51*I51/12,2)</f>
        <v>0</v>
      </c>
    </row>
    <row r="52" spans="1:10" ht="14.5">
      <c r="A52" s="110"/>
      <c r="B52" s="111" t="s">
        <v>176</v>
      </c>
      <c r="C52" s="111"/>
      <c r="D52" s="112"/>
      <c r="E52" s="111"/>
      <c r="F52" s="111"/>
      <c r="G52" s="111"/>
      <c r="H52" s="113"/>
      <c r="I52" s="114"/>
      <c r="J52" s="115" t="e">
        <f>SUM(#REF!)</f>
        <v>#REF!</v>
      </c>
    </row>
    <row r="53" spans="1:10" ht="14.5" thickBot="1"/>
    <row r="54" spans="1:10" ht="14.5">
      <c r="A54" s="128"/>
      <c r="B54" s="129"/>
      <c r="C54" s="130"/>
      <c r="D54" s="130"/>
      <c r="E54" s="130"/>
      <c r="F54" s="130"/>
      <c r="G54" s="131"/>
      <c r="H54" s="132"/>
      <c r="I54" s="353" t="s">
        <v>184</v>
      </c>
      <c r="J54" s="354"/>
    </row>
    <row r="55" spans="1:10" ht="43.5">
      <c r="A55" s="100" t="s">
        <v>193</v>
      </c>
      <c r="B55" s="101"/>
      <c r="C55" s="102"/>
      <c r="D55" s="102"/>
      <c r="E55" s="102"/>
      <c r="F55" s="102"/>
      <c r="G55" s="126" t="s">
        <v>182</v>
      </c>
      <c r="H55" s="127" t="s">
        <v>173</v>
      </c>
      <c r="I55" s="103" t="s">
        <v>174</v>
      </c>
      <c r="J55" s="104" t="s">
        <v>175</v>
      </c>
    </row>
    <row r="56" spans="1:10" ht="14.5">
      <c r="A56" s="105">
        <v>1</v>
      </c>
      <c r="B56" s="356"/>
      <c r="C56" s="357"/>
      <c r="D56" s="357"/>
      <c r="E56" s="357"/>
      <c r="F56" s="358"/>
      <c r="G56" s="106"/>
      <c r="H56" s="107"/>
      <c r="I56" s="108"/>
      <c r="J56" s="109">
        <f>ROUND(H56*I56/12,2)</f>
        <v>0</v>
      </c>
    </row>
    <row r="57" spans="1:10" ht="14.5">
      <c r="A57" s="105">
        <v>2</v>
      </c>
      <c r="B57" s="356"/>
      <c r="C57" s="357"/>
      <c r="D57" s="357"/>
      <c r="E57" s="357"/>
      <c r="F57" s="358"/>
      <c r="G57" s="106"/>
      <c r="H57" s="107"/>
      <c r="I57" s="108"/>
      <c r="J57" s="109">
        <f t="shared" ref="J57" si="7">ROUND(H57*I57/12,2)</f>
        <v>0</v>
      </c>
    </row>
    <row r="58" spans="1:10" ht="14.5">
      <c r="A58" s="110"/>
      <c r="B58" s="111" t="s">
        <v>176</v>
      </c>
      <c r="C58" s="111"/>
      <c r="D58" s="112"/>
      <c r="E58" s="111"/>
      <c r="F58" s="111"/>
      <c r="G58" s="111"/>
      <c r="H58" s="113"/>
      <c r="I58" s="114"/>
      <c r="J58" s="115" t="e">
        <f>SUM(#REF!)</f>
        <v>#REF!</v>
      </c>
    </row>
    <row r="61" spans="1:10">
      <c r="A61" s="262" t="s">
        <v>442</v>
      </c>
    </row>
  </sheetData>
  <mergeCells count="47">
    <mergeCell ref="B40:E40"/>
    <mergeCell ref="I48:J48"/>
    <mergeCell ref="I54:J54"/>
    <mergeCell ref="B56:F56"/>
    <mergeCell ref="B57:F57"/>
    <mergeCell ref="B51:F51"/>
    <mergeCell ref="B50:F50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28:E28"/>
    <mergeCell ref="B29:E29"/>
    <mergeCell ref="B17:E17"/>
    <mergeCell ref="B44:F44"/>
    <mergeCell ref="B45:F45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3:E23"/>
    <mergeCell ref="I4:R4"/>
    <mergeCell ref="B8:F8"/>
    <mergeCell ref="B9:F9"/>
    <mergeCell ref="B10:F10"/>
    <mergeCell ref="B11:F11"/>
    <mergeCell ref="M5:N5"/>
    <mergeCell ref="O5:P5"/>
    <mergeCell ref="Q5:R5"/>
    <mergeCell ref="B16:E16"/>
    <mergeCell ref="G5:G6"/>
    <mergeCell ref="H5:H6"/>
    <mergeCell ref="I5:J5"/>
    <mergeCell ref="K5:L5"/>
    <mergeCell ref="B7:F7"/>
    <mergeCell ref="B12:F12"/>
  </mergeCells>
  <pageMargins left="0.511811024" right="0.511811024" top="0.78740157499999996" bottom="0.78740157499999996" header="0.31496062000000002" footer="0.31496062000000002"/>
  <pageSetup paperSize="9" scale="6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EA449-C164-44C8-A097-C7C4D383436C}">
  <sheetPr>
    <pageSetUpPr fitToPage="1"/>
  </sheetPr>
  <dimension ref="A1:V971"/>
  <sheetViews>
    <sheetView workbookViewId="0">
      <selection activeCell="D26" sqref="D26:D33"/>
    </sheetView>
  </sheetViews>
  <sheetFormatPr defaultColWidth="12.08203125" defaultRowHeight="14"/>
  <cols>
    <col min="1" max="1" width="24.33203125" customWidth="1"/>
    <col min="2" max="2" width="14" hidden="1" customWidth="1"/>
    <col min="3" max="3" width="14" bestFit="1" customWidth="1"/>
    <col min="4" max="4" width="14.83203125" bestFit="1" customWidth="1"/>
    <col min="5" max="5" width="12.6640625" bestFit="1" customWidth="1"/>
    <col min="6" max="6" width="12.25" bestFit="1" customWidth="1"/>
    <col min="7" max="7" width="19.75" customWidth="1"/>
    <col min="8" max="8" width="17.5" customWidth="1"/>
    <col min="9" max="9" width="4.33203125" customWidth="1"/>
    <col min="10" max="10" width="13.1640625" bestFit="1" customWidth="1"/>
    <col min="13" max="13" width="18.1640625" customWidth="1"/>
    <col min="16" max="16" width="18.75" customWidth="1"/>
    <col min="19" max="19" width="18.5" customWidth="1"/>
    <col min="16380" max="16384" width="10.6640625" customWidth="1"/>
  </cols>
  <sheetData>
    <row r="1" spans="1:22">
      <c r="A1" s="376" t="s">
        <v>453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159"/>
      <c r="U1" s="159"/>
      <c r="V1" s="159"/>
    </row>
    <row r="2" spans="1:22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2" ht="51" customHeight="1">
      <c r="A3" s="152" t="s">
        <v>454</v>
      </c>
      <c r="B3" s="153" t="s">
        <v>443</v>
      </c>
      <c r="C3" s="153" t="s">
        <v>194</v>
      </c>
      <c r="D3" s="153" t="s">
        <v>195</v>
      </c>
      <c r="E3" s="153" t="s">
        <v>196</v>
      </c>
      <c r="F3" s="377" t="s">
        <v>429</v>
      </c>
      <c r="G3" s="153" t="s">
        <v>197</v>
      </c>
      <c r="H3" s="153" t="s">
        <v>198</v>
      </c>
      <c r="I3" s="154"/>
      <c r="J3" s="370" t="s">
        <v>199</v>
      </c>
      <c r="K3" s="370" t="s">
        <v>200</v>
      </c>
      <c r="L3" s="370"/>
      <c r="M3" s="370"/>
      <c r="N3" s="371" t="s">
        <v>201</v>
      </c>
      <c r="O3" s="371"/>
      <c r="P3" s="371"/>
      <c r="Q3" s="370" t="s">
        <v>202</v>
      </c>
      <c r="R3" s="370"/>
      <c r="S3" s="370"/>
    </row>
    <row r="4" spans="1:22" ht="12.75" customHeight="1">
      <c r="A4" s="155" t="s">
        <v>444</v>
      </c>
      <c r="B4" s="156"/>
      <c r="C4" s="373">
        <f>AVERAGE('[2]CEI 1'!B37:F37)/18</f>
        <v>27.799999999999997</v>
      </c>
      <c r="D4" s="156">
        <v>6</v>
      </c>
      <c r="E4" s="153">
        <v>204</v>
      </c>
      <c r="F4" s="157">
        <v>200</v>
      </c>
      <c r="G4" s="378"/>
      <c r="H4" s="158">
        <f>(E4*G4*F4)</f>
        <v>0</v>
      </c>
      <c r="I4" s="159"/>
      <c r="J4" s="370"/>
      <c r="K4" s="260" t="s">
        <v>203</v>
      </c>
      <c r="L4" s="260" t="s">
        <v>163</v>
      </c>
      <c r="M4" s="260" t="s">
        <v>204</v>
      </c>
      <c r="N4" s="260" t="s">
        <v>203</v>
      </c>
      <c r="O4" s="260" t="s">
        <v>163</v>
      </c>
      <c r="P4" s="260" t="s">
        <v>204</v>
      </c>
      <c r="Q4" s="260" t="s">
        <v>203</v>
      </c>
      <c r="R4" s="260" t="s">
        <v>163</v>
      </c>
      <c r="S4" s="260" t="s">
        <v>204</v>
      </c>
    </row>
    <row r="5" spans="1:22" ht="12.75" customHeight="1">
      <c r="A5" s="155" t="s">
        <v>445</v>
      </c>
      <c r="B5" s="156"/>
      <c r="C5" s="373">
        <f>AVERAGE('[2]CEI 1'!H37:L37)+AVERAGE('[2]CEI 1'!N37:R37)+AVERAGE('[2]CEI 1'!T37:X37)/18</f>
        <v>2522.1666666666665</v>
      </c>
      <c r="D5" s="156">
        <v>4</v>
      </c>
      <c r="E5" s="153">
        <v>1104</v>
      </c>
      <c r="F5" s="157">
        <v>200</v>
      </c>
      <c r="G5" s="378"/>
      <c r="H5" s="158">
        <f t="shared" ref="H5:H11" si="0">(E5*G5*F5)</f>
        <v>0</v>
      </c>
      <c r="I5" s="159"/>
      <c r="J5" s="260" t="s">
        <v>205</v>
      </c>
      <c r="K5" s="161">
        <f>G4+(G4*0.15)</f>
        <v>0</v>
      </c>
      <c r="L5" s="162">
        <f>'[2]CEI - Especial'!G5</f>
        <v>1</v>
      </c>
      <c r="M5" s="163">
        <f>K5*L5</f>
        <v>0</v>
      </c>
      <c r="N5" s="161" t="e">
        <f>#REF!+(#REF!*0.3)</f>
        <v>#REF!</v>
      </c>
      <c r="O5" s="162">
        <f>'[2]CEI - Especial'!G7</f>
        <v>2</v>
      </c>
      <c r="P5" s="163" t="e">
        <f t="shared" ref="P5:P9" si="1">N5*O5</f>
        <v>#REF!</v>
      </c>
      <c r="Q5" s="161" t="e">
        <f>#REF!+(#REF!*0.5)</f>
        <v>#REF!</v>
      </c>
      <c r="R5" s="162">
        <f>'[2]CEI - Especial'!G9</f>
        <v>0</v>
      </c>
      <c r="S5" s="164" t="e">
        <f t="shared" ref="S5:S9" si="2">Q5*R5</f>
        <v>#REF!</v>
      </c>
    </row>
    <row r="6" spans="1:22" ht="26">
      <c r="A6" s="155" t="s">
        <v>446</v>
      </c>
      <c r="B6" s="157"/>
      <c r="C6" s="157">
        <f>AVERAGE('[2]CEI 1'!Z37:AD37)/18</f>
        <v>266.10000000000002</v>
      </c>
      <c r="D6" s="156">
        <v>2</v>
      </c>
      <c r="E6" s="153">
        <v>1175</v>
      </c>
      <c r="F6" s="157">
        <v>200</v>
      </c>
      <c r="G6" s="378"/>
      <c r="H6" s="158">
        <f t="shared" si="0"/>
        <v>0</v>
      </c>
      <c r="I6" s="159"/>
      <c r="J6" s="260" t="s">
        <v>206</v>
      </c>
      <c r="K6" s="161">
        <f t="shared" ref="K6:K9" si="3">G5+(G5*0.15)</f>
        <v>0</v>
      </c>
      <c r="L6" s="162">
        <f>'[2]CEI - Especial'!G11</f>
        <v>2</v>
      </c>
      <c r="M6" s="163">
        <f t="shared" ref="M6:M9" si="4">K6*L6</f>
        <v>0</v>
      </c>
      <c r="N6" s="161" t="e">
        <f>#REF!+(#REF!*0.3)</f>
        <v>#REF!</v>
      </c>
      <c r="O6" s="162">
        <f>'[2]CEI - Especial'!G13</f>
        <v>10</v>
      </c>
      <c r="P6" s="163" t="e">
        <f t="shared" si="1"/>
        <v>#REF!</v>
      </c>
      <c r="Q6" s="161" t="e">
        <f>#REF!+(#REF!*0.5)</f>
        <v>#REF!</v>
      </c>
      <c r="R6" s="162">
        <f>'[2]CEI - Especial'!G15</f>
        <v>1</v>
      </c>
      <c r="S6" s="164" t="e">
        <f t="shared" si="2"/>
        <v>#REF!</v>
      </c>
    </row>
    <row r="7" spans="1:22" ht="26">
      <c r="A7" s="155" t="s">
        <v>447</v>
      </c>
      <c r="B7" s="157"/>
      <c r="C7" s="157">
        <f>AVERAGE('[2]CEI 1'!AF37:AJ37)/18</f>
        <v>230.34444444444443</v>
      </c>
      <c r="D7" s="156">
        <v>2</v>
      </c>
      <c r="E7" s="153">
        <v>1062</v>
      </c>
      <c r="F7" s="157">
        <v>200</v>
      </c>
      <c r="G7" s="378"/>
      <c r="H7" s="158">
        <f t="shared" si="0"/>
        <v>0</v>
      </c>
      <c r="I7" s="159"/>
      <c r="J7" s="260" t="s">
        <v>208</v>
      </c>
      <c r="K7" s="161">
        <f t="shared" si="3"/>
        <v>0</v>
      </c>
      <c r="L7" s="162">
        <f>'[2]CEI - Especial'!G29</f>
        <v>0</v>
      </c>
      <c r="M7" s="163">
        <f t="shared" si="4"/>
        <v>0</v>
      </c>
      <c r="N7" s="161">
        <f>G1+(G1*0.3)</f>
        <v>0</v>
      </c>
      <c r="O7" s="162">
        <f>'[2]CEI - Especial'!G31</f>
        <v>2</v>
      </c>
      <c r="P7" s="163">
        <f t="shared" si="1"/>
        <v>0</v>
      </c>
      <c r="Q7" s="161">
        <f>G1+(G1*0.5)</f>
        <v>0</v>
      </c>
      <c r="R7" s="162">
        <f>'[2]CEI - Especial'!G33</f>
        <v>0</v>
      </c>
      <c r="S7" s="164">
        <f t="shared" si="2"/>
        <v>0</v>
      </c>
    </row>
    <row r="8" spans="1:22" ht="26">
      <c r="A8" s="155" t="s">
        <v>448</v>
      </c>
      <c r="B8" s="157"/>
      <c r="C8" s="160">
        <f>AVERAGE('[2]FUNDAMENTAL 1'!B27:F27)/18</f>
        <v>1945.4888888888891</v>
      </c>
      <c r="D8" s="156">
        <v>1</v>
      </c>
      <c r="E8" s="153">
        <v>9145</v>
      </c>
      <c r="F8" s="157">
        <v>200</v>
      </c>
      <c r="G8" s="378"/>
      <c r="H8" s="158">
        <f t="shared" si="0"/>
        <v>0</v>
      </c>
      <c r="I8" s="159"/>
      <c r="J8" s="260" t="s">
        <v>209</v>
      </c>
      <c r="K8" s="161">
        <f t="shared" si="3"/>
        <v>0</v>
      </c>
      <c r="L8" s="162">
        <f>'[2]CEI - Especial'!G35</f>
        <v>0</v>
      </c>
      <c r="M8" s="163">
        <f t="shared" si="4"/>
        <v>0</v>
      </c>
      <c r="N8" s="161">
        <f>G2+(G2*0.3)</f>
        <v>0</v>
      </c>
      <c r="O8" s="162">
        <f>'[2]CEI - Especial'!G37</f>
        <v>0</v>
      </c>
      <c r="P8" s="163">
        <f t="shared" si="1"/>
        <v>0</v>
      </c>
      <c r="Q8" s="161">
        <f>G2+(G2*0.5)</f>
        <v>0</v>
      </c>
      <c r="R8" s="162">
        <f>'[2]CEI - Especial'!G39</f>
        <v>0</v>
      </c>
      <c r="S8" s="164">
        <f t="shared" si="2"/>
        <v>0</v>
      </c>
    </row>
    <row r="9" spans="1:22" ht="26">
      <c r="A9" s="165" t="s">
        <v>449</v>
      </c>
      <c r="B9" s="166"/>
      <c r="C9" s="379">
        <f>AVERAGE('[2]FUNDAMENTAL 1'!H27:L27)/18</f>
        <v>5.844444444444445</v>
      </c>
      <c r="D9" s="156">
        <v>1</v>
      </c>
      <c r="E9" s="153">
        <v>100</v>
      </c>
      <c r="F9" s="157">
        <v>200</v>
      </c>
      <c r="G9" s="378"/>
      <c r="H9" s="158">
        <f t="shared" si="0"/>
        <v>0</v>
      </c>
      <c r="I9" s="159"/>
      <c r="J9" s="260" t="s">
        <v>210</v>
      </c>
      <c r="K9" s="161">
        <f t="shared" si="3"/>
        <v>0</v>
      </c>
      <c r="L9" s="162">
        <f>'[2]CEI - Especial'!G47</f>
        <v>0</v>
      </c>
      <c r="M9" s="163">
        <f t="shared" si="4"/>
        <v>0</v>
      </c>
      <c r="N9" s="161">
        <f>G2+(G2*0.3)</f>
        <v>0</v>
      </c>
      <c r="O9" s="162">
        <f>'[2]CEI - Especial'!G49</f>
        <v>1</v>
      </c>
      <c r="P9" s="163">
        <f t="shared" si="1"/>
        <v>0</v>
      </c>
      <c r="Q9" s="161">
        <f>G2+(G2*0.5)</f>
        <v>0</v>
      </c>
      <c r="R9" s="162">
        <f>'[2]CEI - Especial'!G51</f>
        <v>0</v>
      </c>
      <c r="S9" s="164">
        <f t="shared" si="2"/>
        <v>0</v>
      </c>
    </row>
    <row r="10" spans="1:22" ht="26">
      <c r="A10" s="167" t="s">
        <v>450</v>
      </c>
      <c r="B10" s="168"/>
      <c r="C10" s="168">
        <f>AVERAGE('[2]FUNDAMENTAL 1'!N27:R27)/18</f>
        <v>183.56666666666666</v>
      </c>
      <c r="D10" s="156">
        <v>1</v>
      </c>
      <c r="E10" s="153">
        <v>1669</v>
      </c>
      <c r="F10" s="157">
        <v>200</v>
      </c>
      <c r="G10" s="378"/>
      <c r="H10" s="158">
        <f t="shared" si="0"/>
        <v>0</v>
      </c>
      <c r="I10" s="159"/>
      <c r="J10" s="374" t="s">
        <v>452</v>
      </c>
      <c r="K10" s="380">
        <f>F4</f>
        <v>200</v>
      </c>
      <c r="L10" s="261">
        <f>SUM(L4:L9)*K10</f>
        <v>600</v>
      </c>
      <c r="M10" s="172">
        <f>SUM(M4:M9)*K10</f>
        <v>0</v>
      </c>
      <c r="N10" s="172"/>
      <c r="O10" s="261">
        <f>SUM(O4:O9)*N10</f>
        <v>0</v>
      </c>
      <c r="P10" s="172" t="e">
        <f>SUM(P4:P9)*N10</f>
        <v>#REF!</v>
      </c>
      <c r="Q10" s="172"/>
      <c r="R10" s="261">
        <f>SUM(R4:R9)*Q10</f>
        <v>0</v>
      </c>
      <c r="S10" s="172" t="e">
        <f>SUM(S4:S9)*Q10</f>
        <v>#REF!</v>
      </c>
    </row>
    <row r="11" spans="1:22" ht="26">
      <c r="A11" s="169" t="s">
        <v>451</v>
      </c>
      <c r="B11" s="170"/>
      <c r="C11" s="171">
        <f>AVERAGE('[2]FUNDAMENTAL 1'!T27:X27)/18</f>
        <v>185.5</v>
      </c>
      <c r="D11" s="156">
        <v>1</v>
      </c>
      <c r="E11" s="153">
        <v>1288</v>
      </c>
      <c r="F11" s="157">
        <v>200</v>
      </c>
      <c r="G11" s="378"/>
      <c r="H11" s="158">
        <f t="shared" si="0"/>
        <v>0</v>
      </c>
      <c r="I11" s="159"/>
      <c r="J11" s="364" t="s">
        <v>212</v>
      </c>
      <c r="K11" s="364"/>
      <c r="L11" s="364"/>
      <c r="M11" s="364"/>
      <c r="N11" s="364"/>
      <c r="O11" s="364"/>
      <c r="P11" s="364"/>
      <c r="Q11" s="364"/>
      <c r="R11" s="364"/>
      <c r="S11" s="173" t="e">
        <f>S10+P10+M10</f>
        <v>#REF!</v>
      </c>
    </row>
    <row r="12" spans="1:22" ht="15.5">
      <c r="A12" s="174" t="s">
        <v>63</v>
      </c>
      <c r="B12" s="175" t="s">
        <v>213</v>
      </c>
      <c r="C12" s="176">
        <f>SUM(C4:C11)</f>
        <v>5366.8111111111111</v>
      </c>
      <c r="D12" s="175" t="s">
        <v>213</v>
      </c>
      <c r="E12" s="176">
        <f>SUM(E4:E11)</f>
        <v>15747</v>
      </c>
      <c r="F12" s="176"/>
      <c r="G12" s="175" t="s">
        <v>213</v>
      </c>
      <c r="H12" s="177">
        <f>SUM(H4:H11)</f>
        <v>0</v>
      </c>
      <c r="I12" s="159"/>
      <c r="J12" s="369"/>
      <c r="K12" s="369"/>
      <c r="L12" s="369"/>
      <c r="M12" s="369"/>
      <c r="N12" s="369"/>
      <c r="O12" s="369"/>
      <c r="P12" s="369"/>
      <c r="Q12" s="369"/>
      <c r="R12" s="369"/>
      <c r="S12" s="369"/>
    </row>
    <row r="13" spans="1:22" ht="15.5">
      <c r="A13" s="367" t="s">
        <v>207</v>
      </c>
      <c r="B13" s="367"/>
      <c r="C13" s="367"/>
      <c r="D13" s="367"/>
      <c r="E13" s="367"/>
      <c r="F13" s="367"/>
      <c r="G13" s="367"/>
      <c r="H13" s="368" t="e">
        <f>S11</f>
        <v>#REF!</v>
      </c>
      <c r="I13" s="159"/>
      <c r="J13" s="260" t="s">
        <v>199</v>
      </c>
      <c r="K13" s="370" t="s">
        <v>200</v>
      </c>
      <c r="L13" s="370"/>
      <c r="M13" s="370"/>
      <c r="N13" s="370" t="s">
        <v>201</v>
      </c>
      <c r="O13" s="370"/>
      <c r="P13" s="370"/>
      <c r="Q13" s="370" t="s">
        <v>202</v>
      </c>
      <c r="R13" s="370"/>
      <c r="S13" s="370"/>
    </row>
    <row r="14" spans="1:22" ht="15.5">
      <c r="A14" s="367"/>
      <c r="B14" s="367"/>
      <c r="C14" s="367"/>
      <c r="D14" s="367"/>
      <c r="E14" s="367"/>
      <c r="F14" s="367"/>
      <c r="G14" s="367"/>
      <c r="H14" s="368"/>
      <c r="I14" s="159"/>
      <c r="J14" s="260" t="s">
        <v>214</v>
      </c>
      <c r="K14" s="161">
        <f>G8+(G8*0.15)</f>
        <v>0</v>
      </c>
      <c r="L14" s="162">
        <f>'[2]FUNDAMENTAL - Especial'!J9</f>
        <v>17</v>
      </c>
      <c r="M14" s="163">
        <f>K14*L14</f>
        <v>0</v>
      </c>
      <c r="N14" s="161">
        <f>G8+(G8*0.3)</f>
        <v>0</v>
      </c>
      <c r="O14" s="162">
        <f>'[2]FUNDAMENTAL - Especial'!J11</f>
        <v>0</v>
      </c>
      <c r="P14" s="163">
        <f>N14*O14</f>
        <v>0</v>
      </c>
      <c r="Q14" s="161">
        <f>G8+(G8*0.5)</f>
        <v>0</v>
      </c>
      <c r="R14" s="162">
        <f>'[2]FUNDAMENTAL - Especial'!J13</f>
        <v>5</v>
      </c>
      <c r="S14" s="164">
        <f>Q14*R14</f>
        <v>0</v>
      </c>
    </row>
    <row r="15" spans="1:22" ht="15.5">
      <c r="A15" s="367"/>
      <c r="B15" s="367"/>
      <c r="C15" s="367"/>
      <c r="D15" s="367"/>
      <c r="E15" s="367"/>
      <c r="F15" s="367"/>
      <c r="G15" s="367"/>
      <c r="H15" s="368"/>
      <c r="I15" s="159"/>
      <c r="J15" s="178" t="s">
        <v>215</v>
      </c>
      <c r="K15" s="161">
        <f>G10+(G10*0.15)</f>
        <v>0</v>
      </c>
      <c r="L15" s="162">
        <f>'[2]FUNDAMENTAL - Especial'!J15</f>
        <v>7</v>
      </c>
      <c r="M15" s="163">
        <f>K15*L15</f>
        <v>0</v>
      </c>
      <c r="N15" s="161">
        <f>G10+(G10*0.3)</f>
        <v>0</v>
      </c>
      <c r="O15" s="162">
        <f>'[2]FUNDAMENTAL - Especial'!J15</f>
        <v>7</v>
      </c>
      <c r="P15" s="163">
        <f>N15*O15</f>
        <v>0</v>
      </c>
      <c r="Q15" s="161">
        <f>G10+(G10*0.5)</f>
        <v>0</v>
      </c>
      <c r="R15" s="162">
        <f>'[2]FUNDAMENTAL - Especial'!J19</f>
        <v>0</v>
      </c>
      <c r="S15" s="164">
        <f>Q15*R15</f>
        <v>0</v>
      </c>
    </row>
    <row r="16" spans="1:22" ht="15.5">
      <c r="A16" s="367" t="s">
        <v>211</v>
      </c>
      <c r="B16" s="367"/>
      <c r="C16" s="367"/>
      <c r="D16" s="367"/>
      <c r="E16" s="367"/>
      <c r="F16" s="367"/>
      <c r="G16" s="367"/>
      <c r="H16" s="368">
        <f>S18</f>
        <v>0</v>
      </c>
      <c r="I16" s="159"/>
      <c r="J16" s="178" t="s">
        <v>216</v>
      </c>
      <c r="K16" s="161">
        <f>G11+(G11*0.15)</f>
        <v>0</v>
      </c>
      <c r="L16" s="162">
        <f>'[2]FUNDAMENTAL - Especial'!J3</f>
        <v>7</v>
      </c>
      <c r="M16" s="163">
        <f>K16*L16</f>
        <v>0</v>
      </c>
      <c r="N16" s="161">
        <f>G11+(G11*0.3)</f>
        <v>0</v>
      </c>
      <c r="O16" s="162">
        <f>'[2]FUNDAMENTAL - Especial'!J5</f>
        <v>0</v>
      </c>
      <c r="P16" s="163">
        <f>N16*O16</f>
        <v>0</v>
      </c>
      <c r="Q16" s="161">
        <f>G11+(G11*0.5)</f>
        <v>0</v>
      </c>
      <c r="R16" s="162">
        <f>'[2]FUNDAMENTAL - Especial'!J7</f>
        <v>0</v>
      </c>
      <c r="S16" s="164">
        <f>Q16*R16</f>
        <v>0</v>
      </c>
    </row>
    <row r="17" spans="1:19" ht="15.5">
      <c r="A17" s="367"/>
      <c r="B17" s="367"/>
      <c r="C17" s="367"/>
      <c r="D17" s="367"/>
      <c r="E17" s="367"/>
      <c r="F17" s="367"/>
      <c r="G17" s="367"/>
      <c r="H17" s="368"/>
      <c r="I17" s="159"/>
      <c r="J17" s="374" t="s">
        <v>452</v>
      </c>
      <c r="K17" s="375">
        <f>F6</f>
        <v>200</v>
      </c>
      <c r="L17" s="259">
        <f>SUM(L14:L16)</f>
        <v>31</v>
      </c>
      <c r="M17" s="179">
        <f>SUM(M14:M16)*K17</f>
        <v>0</v>
      </c>
      <c r="N17" s="179"/>
      <c r="O17" s="259">
        <f>SUM(O14:O16)</f>
        <v>7</v>
      </c>
      <c r="P17" s="179">
        <f>SUM(P14:P16)*N17</f>
        <v>0</v>
      </c>
      <c r="Q17" s="179"/>
      <c r="R17" s="259">
        <f>SUM(R14:R16)</f>
        <v>5</v>
      </c>
      <c r="S17" s="179">
        <f>SUM(S14:S16)*Q17</f>
        <v>0</v>
      </c>
    </row>
    <row r="18" spans="1:19" ht="15.5">
      <c r="A18" s="367"/>
      <c r="B18" s="367"/>
      <c r="C18" s="367"/>
      <c r="D18" s="367"/>
      <c r="E18" s="367"/>
      <c r="F18" s="367"/>
      <c r="G18" s="367"/>
      <c r="H18" s="368"/>
      <c r="I18" s="159"/>
      <c r="J18" s="364" t="s">
        <v>217</v>
      </c>
      <c r="K18" s="364"/>
      <c r="L18" s="364"/>
      <c r="M18" s="364"/>
      <c r="N18" s="364"/>
      <c r="O18" s="364"/>
      <c r="P18" s="364"/>
      <c r="Q18" s="364"/>
      <c r="R18" s="364"/>
      <c r="S18" s="173">
        <f>S17+P17+M17</f>
        <v>0</v>
      </c>
    </row>
    <row r="19" spans="1:19" ht="13.5" customHeight="1">
      <c r="A19" s="174" t="s">
        <v>63</v>
      </c>
      <c r="B19" s="175" t="s">
        <v>213</v>
      </c>
      <c r="C19" s="176">
        <f>SUM(C4:C11)</f>
        <v>5366.8111111111111</v>
      </c>
      <c r="D19" s="175" t="s">
        <v>213</v>
      </c>
      <c r="E19" s="176">
        <f>SUM(E4:E11)</f>
        <v>15747</v>
      </c>
      <c r="F19" s="176"/>
      <c r="G19" s="175" t="s">
        <v>213</v>
      </c>
      <c r="H19" s="177" t="e">
        <f>SUM(H12:H18)</f>
        <v>#REF!</v>
      </c>
      <c r="I19" s="159"/>
      <c r="J19" s="365" t="s">
        <v>218</v>
      </c>
      <c r="K19" s="365"/>
      <c r="L19" s="365"/>
      <c r="M19" s="365"/>
      <c r="N19" s="365"/>
      <c r="O19" s="365"/>
      <c r="P19" s="365"/>
      <c r="Q19" s="365"/>
      <c r="R19" s="365"/>
      <c r="S19" s="366" t="e">
        <f>S18+S11</f>
        <v>#REF!</v>
      </c>
    </row>
    <row r="20" spans="1:19" ht="13.5" customHeight="1">
      <c r="A20" s="381"/>
      <c r="B20" s="154"/>
      <c r="C20" s="382"/>
      <c r="D20" s="154"/>
      <c r="E20" s="382"/>
      <c r="F20" s="382"/>
      <c r="G20" s="154"/>
      <c r="H20" s="383"/>
      <c r="I20" s="159"/>
      <c r="J20" s="365"/>
      <c r="K20" s="365"/>
      <c r="L20" s="365"/>
      <c r="M20" s="365"/>
      <c r="N20" s="365"/>
      <c r="O20" s="365"/>
      <c r="P20" s="365"/>
      <c r="Q20" s="365"/>
      <c r="R20" s="365"/>
      <c r="S20" s="366"/>
    </row>
    <row r="21" spans="1:19" ht="13.5" customHeight="1">
      <c r="A21" s="159"/>
      <c r="B21" s="154"/>
      <c r="C21" s="382"/>
      <c r="D21" s="154"/>
      <c r="E21" s="382"/>
      <c r="F21" s="382"/>
      <c r="G21" s="154"/>
      <c r="H21" s="383"/>
      <c r="I21" s="159"/>
      <c r="J21" s="159"/>
      <c r="K21" s="159"/>
      <c r="L21" s="159"/>
    </row>
    <row r="22" spans="1:19" ht="13.5" customHeight="1">
      <c r="A22" s="159"/>
      <c r="B22" s="154"/>
      <c r="C22" s="382"/>
      <c r="D22" s="154"/>
      <c r="E22" s="382"/>
      <c r="F22" s="382"/>
      <c r="G22" s="154"/>
      <c r="H22" s="383"/>
      <c r="I22" s="159"/>
      <c r="J22" s="159"/>
      <c r="K22" s="159"/>
      <c r="L22" s="159"/>
    </row>
    <row r="23" spans="1:19" ht="13.5" customHeight="1">
      <c r="A23" s="159"/>
      <c r="B23" s="154"/>
      <c r="C23" s="382"/>
      <c r="D23" s="154"/>
      <c r="E23" s="382"/>
      <c r="F23" s="382"/>
      <c r="G23" s="154"/>
      <c r="H23" s="383"/>
      <c r="I23" s="159"/>
      <c r="J23" s="159"/>
      <c r="K23" s="159"/>
      <c r="L23" s="159"/>
    </row>
    <row r="24" spans="1:19" ht="13.5" customHeight="1">
      <c r="A24" s="159"/>
      <c r="B24" s="154"/>
      <c r="C24" s="382"/>
      <c r="D24" s="154"/>
      <c r="E24" s="382"/>
      <c r="F24" s="382"/>
      <c r="G24" s="154"/>
      <c r="H24" s="383"/>
      <c r="I24" s="159"/>
      <c r="J24" s="159"/>
      <c r="K24" s="159"/>
      <c r="L24" s="159"/>
    </row>
    <row r="25" spans="1:19" ht="39">
      <c r="A25" s="152" t="s">
        <v>455</v>
      </c>
      <c r="B25" s="153" t="s">
        <v>443</v>
      </c>
      <c r="C25" s="153" t="s">
        <v>194</v>
      </c>
      <c r="D25" s="153" t="s">
        <v>195</v>
      </c>
      <c r="E25" s="153" t="s">
        <v>196</v>
      </c>
      <c r="F25" s="377" t="s">
        <v>429</v>
      </c>
      <c r="G25" s="372" t="s">
        <v>197</v>
      </c>
      <c r="H25" s="153" t="s">
        <v>198</v>
      </c>
      <c r="I25" s="154"/>
      <c r="J25" s="370" t="s">
        <v>199</v>
      </c>
      <c r="K25" s="370" t="s">
        <v>200</v>
      </c>
      <c r="L25" s="370"/>
      <c r="M25" s="370"/>
      <c r="N25" s="371" t="s">
        <v>201</v>
      </c>
      <c r="O25" s="371"/>
      <c r="P25" s="371"/>
      <c r="Q25" s="370" t="s">
        <v>202</v>
      </c>
      <c r="R25" s="370"/>
      <c r="S25" s="370"/>
    </row>
    <row r="26" spans="1:19" ht="15.5">
      <c r="A26" s="155" t="s">
        <v>444</v>
      </c>
      <c r="B26" s="156"/>
      <c r="C26" s="373">
        <f>AVERAGE('[2]CEI 2'!B41:F41)/18</f>
        <v>38.24444444444444</v>
      </c>
      <c r="D26" s="156">
        <v>6</v>
      </c>
      <c r="E26" s="153">
        <v>188</v>
      </c>
      <c r="F26" s="192">
        <v>200</v>
      </c>
      <c r="G26" s="378"/>
      <c r="H26" s="158">
        <f>(E26*G26*F26)</f>
        <v>0</v>
      </c>
      <c r="I26" s="159"/>
      <c r="J26" s="370"/>
      <c r="K26" s="260" t="s">
        <v>203</v>
      </c>
      <c r="L26" s="260" t="s">
        <v>163</v>
      </c>
      <c r="M26" s="260" t="s">
        <v>204</v>
      </c>
      <c r="N26" s="260" t="s">
        <v>203</v>
      </c>
      <c r="O26" s="260" t="s">
        <v>163</v>
      </c>
      <c r="P26" s="260" t="s">
        <v>204</v>
      </c>
      <c r="Q26" s="260" t="s">
        <v>203</v>
      </c>
      <c r="R26" s="260" t="s">
        <v>163</v>
      </c>
      <c r="S26" s="260" t="s">
        <v>204</v>
      </c>
    </row>
    <row r="27" spans="1:19" ht="15.5">
      <c r="A27" s="155" t="s">
        <v>445</v>
      </c>
      <c r="B27" s="156"/>
      <c r="C27" s="373">
        <f>AVERAGE('[2]CEI 2'!H41:L41)+AVERAGE('[2]CEI 2'!N41:R41)+AVERAGE('[2]CEI 2'!T41:X41)/18</f>
        <v>2237.4777777777776</v>
      </c>
      <c r="D27" s="156">
        <v>4</v>
      </c>
      <c r="E27" s="153">
        <v>1013</v>
      </c>
      <c r="F27" s="192">
        <v>200</v>
      </c>
      <c r="G27" s="378"/>
      <c r="H27" s="158">
        <f t="shared" ref="H27:H33" si="5">(E27*G27*F27)</f>
        <v>0</v>
      </c>
      <c r="I27" s="159"/>
      <c r="J27" s="260" t="s">
        <v>205</v>
      </c>
      <c r="K27" s="161">
        <f>G26+(G26*0.15)</f>
        <v>0</v>
      </c>
      <c r="L27" s="162">
        <f>'[2]CEI - Especial'!H5</f>
        <v>56</v>
      </c>
      <c r="M27" s="163">
        <f>K27*L27</f>
        <v>0</v>
      </c>
      <c r="N27" s="161">
        <f>G21+(G21*0.3)</f>
        <v>0</v>
      </c>
      <c r="O27" s="162">
        <f>'[2]CEI - Especial'!H7</f>
        <v>7</v>
      </c>
      <c r="P27" s="163">
        <f t="shared" ref="P27:P31" si="6">N27*O27</f>
        <v>0</v>
      </c>
      <c r="Q27" s="161">
        <f>G21+(G21*0.5)</f>
        <v>0</v>
      </c>
      <c r="R27" s="162">
        <f>'[2]CEI - Especial'!H9</f>
        <v>0</v>
      </c>
      <c r="S27" s="164">
        <f t="shared" ref="S27:S31" si="7">Q27*R27</f>
        <v>0</v>
      </c>
    </row>
    <row r="28" spans="1:19" ht="26">
      <c r="A28" s="155" t="s">
        <v>446</v>
      </c>
      <c r="B28" s="157"/>
      <c r="C28" s="157">
        <f>AVERAGE('[2]CEI 2'!Z41:AD41)/18</f>
        <v>66.688888888888897</v>
      </c>
      <c r="D28" s="156">
        <v>2</v>
      </c>
      <c r="E28" s="153">
        <v>1218</v>
      </c>
      <c r="F28" s="192">
        <v>200</v>
      </c>
      <c r="G28" s="378"/>
      <c r="H28" s="158">
        <f t="shared" si="5"/>
        <v>0</v>
      </c>
      <c r="I28" s="159"/>
      <c r="J28" s="260" t="s">
        <v>206</v>
      </c>
      <c r="K28" s="161">
        <f t="shared" ref="K28:K31" si="8">G27+(G27*0.15)</f>
        <v>0</v>
      </c>
      <c r="L28" s="162">
        <f>'[2]CEI - Especial'!H11</f>
        <v>0</v>
      </c>
      <c r="M28" s="163">
        <f t="shared" ref="M28:M31" si="9">K28*L28</f>
        <v>0</v>
      </c>
      <c r="N28" s="161">
        <f t="shared" ref="N28" si="10">G22+(G22*0.3)</f>
        <v>0</v>
      </c>
      <c r="O28" s="162">
        <f>'[2]CEI - Especial'!H13</f>
        <v>7</v>
      </c>
      <c r="P28" s="163">
        <f t="shared" si="6"/>
        <v>0</v>
      </c>
      <c r="Q28" s="161">
        <f t="shared" ref="Q28" si="11">G22+(G22*0.5)</f>
        <v>0</v>
      </c>
      <c r="R28" s="162">
        <f>'[2]CEI - Especial'!H15</f>
        <v>0</v>
      </c>
      <c r="S28" s="164">
        <f t="shared" si="7"/>
        <v>0</v>
      </c>
    </row>
    <row r="29" spans="1:19" ht="26">
      <c r="A29" s="155" t="s">
        <v>447</v>
      </c>
      <c r="B29" s="157"/>
      <c r="C29" s="157">
        <f>AVERAGE('[2]CEI 2'!AF41:AJ41)/18</f>
        <v>27.155555555555555</v>
      </c>
      <c r="D29" s="156">
        <v>2</v>
      </c>
      <c r="E29" s="153">
        <v>978</v>
      </c>
      <c r="F29" s="192">
        <v>200</v>
      </c>
      <c r="G29" s="378"/>
      <c r="H29" s="158">
        <f t="shared" si="5"/>
        <v>0</v>
      </c>
      <c r="I29" s="159"/>
      <c r="J29" s="260" t="s">
        <v>208</v>
      </c>
      <c r="K29" s="161">
        <f t="shared" si="8"/>
        <v>0</v>
      </c>
      <c r="L29" s="162">
        <f>'[2]CEI - Especial'!H29</f>
        <v>1</v>
      </c>
      <c r="M29" s="163">
        <f t="shared" si="9"/>
        <v>0</v>
      </c>
      <c r="N29" s="161">
        <f>G23+(G23*0.3)</f>
        <v>0</v>
      </c>
      <c r="O29" s="162">
        <f>'[2]CEI - Especial'!H31</f>
        <v>8</v>
      </c>
      <c r="P29" s="163">
        <f t="shared" si="6"/>
        <v>0</v>
      </c>
      <c r="Q29" s="161">
        <f>G23+(G23*0.5)</f>
        <v>0</v>
      </c>
      <c r="R29" s="162">
        <f>'[2]CEI - Especial'!H33</f>
        <v>0</v>
      </c>
      <c r="S29" s="164">
        <f t="shared" si="7"/>
        <v>0</v>
      </c>
    </row>
    <row r="30" spans="1:19" ht="26">
      <c r="A30" s="155" t="s">
        <v>448</v>
      </c>
      <c r="B30" s="157"/>
      <c r="C30" s="160">
        <f>AVERAGE('[2]FUNDAMENTAL 2'!D31:K31)/18</f>
        <v>1537.2407407407406</v>
      </c>
      <c r="D30" s="156">
        <v>1</v>
      </c>
      <c r="E30" s="153">
        <v>8868</v>
      </c>
      <c r="F30" s="192">
        <v>200</v>
      </c>
      <c r="G30" s="378"/>
      <c r="H30" s="158">
        <f t="shared" si="5"/>
        <v>0</v>
      </c>
      <c r="I30" s="159"/>
      <c r="J30" s="260" t="s">
        <v>209</v>
      </c>
      <c r="K30" s="161">
        <f t="shared" si="8"/>
        <v>0</v>
      </c>
      <c r="L30" s="162">
        <f>'[2]CEI - Especial'!H31</f>
        <v>8</v>
      </c>
      <c r="M30" s="163">
        <f t="shared" si="9"/>
        <v>0</v>
      </c>
      <c r="N30" s="161">
        <f>G24+(G24*0.3)</f>
        <v>0</v>
      </c>
      <c r="O30" s="162">
        <f>'[2]CEI - Especial'!H37</f>
        <v>0</v>
      </c>
      <c r="P30" s="163">
        <f t="shared" si="6"/>
        <v>0</v>
      </c>
      <c r="Q30" s="161">
        <f>G24+(G24*0.5)</f>
        <v>0</v>
      </c>
      <c r="R30" s="162">
        <f>'[2]CEI - Especial'!H39</f>
        <v>0</v>
      </c>
      <c r="S30" s="164">
        <f t="shared" si="7"/>
        <v>0</v>
      </c>
    </row>
    <row r="31" spans="1:19" ht="26">
      <c r="A31" s="165" t="s">
        <v>449</v>
      </c>
      <c r="B31" s="166"/>
      <c r="C31" s="379">
        <f>AVERAGE('[2]FUNDAMENTAL 2'!M31:Q31)/18</f>
        <v>17.700000000000003</v>
      </c>
      <c r="D31" s="156">
        <v>1</v>
      </c>
      <c r="E31" s="153">
        <v>59</v>
      </c>
      <c r="F31" s="192">
        <v>200</v>
      </c>
      <c r="G31" s="378"/>
      <c r="H31" s="158">
        <f t="shared" si="5"/>
        <v>0</v>
      </c>
      <c r="I31" s="159"/>
      <c r="J31" s="260" t="s">
        <v>210</v>
      </c>
      <c r="K31" s="161">
        <f t="shared" si="8"/>
        <v>0</v>
      </c>
      <c r="L31" s="162">
        <f>'[2]CEI - Especial'!H47</f>
        <v>0</v>
      </c>
      <c r="M31" s="163">
        <f t="shared" si="9"/>
        <v>0</v>
      </c>
      <c r="N31" s="161">
        <f>G24+(G24*0.3)</f>
        <v>0</v>
      </c>
      <c r="O31" s="162">
        <f>'[2]CEI - Especial'!H49</f>
        <v>0</v>
      </c>
      <c r="P31" s="163">
        <f t="shared" si="6"/>
        <v>0</v>
      </c>
      <c r="Q31" s="161">
        <f>G24+(G24*0.5)</f>
        <v>0</v>
      </c>
      <c r="R31" s="162">
        <f>'[2]CEI - Especial'!H51</f>
        <v>0</v>
      </c>
      <c r="S31" s="164">
        <f t="shared" si="7"/>
        <v>0</v>
      </c>
    </row>
    <row r="32" spans="1:19" ht="26">
      <c r="A32" s="167" t="s">
        <v>450</v>
      </c>
      <c r="B32" s="168"/>
      <c r="C32" s="168">
        <f>AVERAGE('[2]FUNDAMENTAL 2'!S31:AA31)/18</f>
        <v>292.93333333333334</v>
      </c>
      <c r="D32" s="156">
        <v>1</v>
      </c>
      <c r="E32" s="153">
        <v>722</v>
      </c>
      <c r="F32" s="192">
        <v>200</v>
      </c>
      <c r="G32" s="378"/>
      <c r="H32" s="158">
        <f t="shared" si="5"/>
        <v>0</v>
      </c>
      <c r="I32" s="159"/>
      <c r="J32" s="374" t="s">
        <v>452</v>
      </c>
      <c r="K32" s="380">
        <f>F26</f>
        <v>200</v>
      </c>
      <c r="L32" s="261">
        <f>SUM(L26:L31)*K32</f>
        <v>13000</v>
      </c>
      <c r="M32" s="172">
        <f>SUM(M26:M31)*K32</f>
        <v>0</v>
      </c>
      <c r="N32" s="172"/>
      <c r="O32" s="261">
        <f>SUM(O26:O31)*N32</f>
        <v>0</v>
      </c>
      <c r="P32" s="172">
        <f>SUM(P26:P31)*N32</f>
        <v>0</v>
      </c>
      <c r="Q32" s="172"/>
      <c r="R32" s="261">
        <f>SUM(R26:R31)*Q32</f>
        <v>0</v>
      </c>
      <c r="S32" s="172">
        <f>SUM(S26:S31)*Q32</f>
        <v>0</v>
      </c>
    </row>
    <row r="33" spans="1:22" ht="26">
      <c r="A33" s="169" t="s">
        <v>451</v>
      </c>
      <c r="B33" s="170"/>
      <c r="C33" s="171">
        <f>AVERAGE('[2]FUNDAMENTAL 2'!AC31:AL31)/18</f>
        <v>133.14814814814815</v>
      </c>
      <c r="D33" s="156">
        <v>1</v>
      </c>
      <c r="E33" s="153">
        <v>769</v>
      </c>
      <c r="F33" s="192">
        <v>200</v>
      </c>
      <c r="G33" s="378"/>
      <c r="H33" s="158">
        <f t="shared" si="5"/>
        <v>0</v>
      </c>
      <c r="I33" s="159"/>
      <c r="J33" s="364" t="s">
        <v>212</v>
      </c>
      <c r="K33" s="364"/>
      <c r="L33" s="364"/>
      <c r="M33" s="364"/>
      <c r="N33" s="364"/>
      <c r="O33" s="364"/>
      <c r="P33" s="364"/>
      <c r="Q33" s="364"/>
      <c r="R33" s="364"/>
      <c r="S33" s="173">
        <f>S32+P32+M32</f>
        <v>0</v>
      </c>
    </row>
    <row r="34" spans="1:22" ht="15.5">
      <c r="A34" s="174" t="s">
        <v>63</v>
      </c>
      <c r="B34" s="175" t="s">
        <v>213</v>
      </c>
      <c r="C34" s="176">
        <f>SUM(C26:C33)</f>
        <v>4350.5888888888885</v>
      </c>
      <c r="D34" s="175" t="s">
        <v>213</v>
      </c>
      <c r="E34" s="176">
        <f>SUM(E26:E33)</f>
        <v>13815</v>
      </c>
      <c r="F34" s="176"/>
      <c r="G34" s="175" t="s">
        <v>213</v>
      </c>
      <c r="H34" s="177">
        <f>SUM(H26:H33)</f>
        <v>0</v>
      </c>
      <c r="I34" s="159"/>
      <c r="J34" s="369"/>
      <c r="K34" s="369"/>
      <c r="L34" s="369"/>
      <c r="M34" s="369"/>
      <c r="N34" s="369"/>
      <c r="O34" s="369"/>
      <c r="P34" s="369"/>
      <c r="Q34" s="369"/>
      <c r="R34" s="369"/>
      <c r="S34" s="369"/>
      <c r="T34" s="159"/>
      <c r="U34" s="159"/>
      <c r="V34" s="159"/>
    </row>
    <row r="35" spans="1:22" ht="15.5">
      <c r="A35" s="367" t="s">
        <v>207</v>
      </c>
      <c r="B35" s="367"/>
      <c r="C35" s="367"/>
      <c r="D35" s="367"/>
      <c r="E35" s="367"/>
      <c r="F35" s="367"/>
      <c r="G35" s="367"/>
      <c r="H35" s="368">
        <f>S33</f>
        <v>0</v>
      </c>
      <c r="I35" s="159"/>
      <c r="J35" s="260" t="s">
        <v>199</v>
      </c>
      <c r="K35" s="370" t="s">
        <v>200</v>
      </c>
      <c r="L35" s="370"/>
      <c r="M35" s="370"/>
      <c r="N35" s="370" t="s">
        <v>201</v>
      </c>
      <c r="O35" s="370"/>
      <c r="P35" s="370"/>
      <c r="Q35" s="370" t="s">
        <v>202</v>
      </c>
      <c r="R35" s="370"/>
      <c r="S35" s="370"/>
      <c r="T35" s="159"/>
      <c r="U35" s="159"/>
      <c r="V35" s="159"/>
    </row>
    <row r="36" spans="1:22" ht="15.5">
      <c r="A36" s="367"/>
      <c r="B36" s="367"/>
      <c r="C36" s="367"/>
      <c r="D36" s="367"/>
      <c r="E36" s="367"/>
      <c r="F36" s="367"/>
      <c r="G36" s="367"/>
      <c r="H36" s="368"/>
      <c r="I36" s="159"/>
      <c r="J36" s="260" t="s">
        <v>214</v>
      </c>
      <c r="K36" s="161">
        <f>G30+(G30*0.15)</f>
        <v>0</v>
      </c>
      <c r="L36" s="162">
        <f>'[2]FUNDAMENTAL - Especial'!K9</f>
        <v>1</v>
      </c>
      <c r="M36" s="163">
        <f>K36*L36</f>
        <v>0</v>
      </c>
      <c r="N36" s="161">
        <f>G30+(G30*0.3)</f>
        <v>0</v>
      </c>
      <c r="O36" s="162">
        <f>'[2]FUNDAMENTAL - Especial'!K11</f>
        <v>0</v>
      </c>
      <c r="P36" s="163">
        <f>N36*O36</f>
        <v>0</v>
      </c>
      <c r="Q36" s="161">
        <f>G30+(G30*0.5)</f>
        <v>0</v>
      </c>
      <c r="R36" s="162">
        <f>'[2]FUNDAMENTAL - Especial'!L13</f>
        <v>5</v>
      </c>
      <c r="S36" s="164">
        <f>Q36*R36</f>
        <v>0</v>
      </c>
      <c r="T36" s="159"/>
      <c r="U36" s="159"/>
      <c r="V36" s="159"/>
    </row>
    <row r="37" spans="1:22" ht="15.5">
      <c r="A37" s="367"/>
      <c r="B37" s="367"/>
      <c r="C37" s="367"/>
      <c r="D37" s="367"/>
      <c r="E37" s="367"/>
      <c r="F37" s="367"/>
      <c r="G37" s="367"/>
      <c r="H37" s="368"/>
      <c r="I37" s="159"/>
      <c r="J37" s="178" t="s">
        <v>215</v>
      </c>
      <c r="K37" s="161">
        <f>G32+(G32*0.15)</f>
        <v>0</v>
      </c>
      <c r="L37" s="162">
        <f>'[2]FUNDAMENTAL - Especial'!K15</f>
        <v>1</v>
      </c>
      <c r="M37" s="163">
        <f>K37*L37</f>
        <v>0</v>
      </c>
      <c r="N37" s="161">
        <f>G32+(G32*0.3)</f>
        <v>0</v>
      </c>
      <c r="O37" s="162">
        <f>'[2]FUNDAMENTAL - Especial'!K17</f>
        <v>0</v>
      </c>
      <c r="P37" s="163">
        <f>N37*O37</f>
        <v>0</v>
      </c>
      <c r="Q37" s="161">
        <f>G32+(G32*0.5)</f>
        <v>0</v>
      </c>
      <c r="R37" s="162">
        <f>'[2]FUNDAMENTAL - Especial'!L19</f>
        <v>0</v>
      </c>
      <c r="S37" s="164">
        <f>Q37*R37</f>
        <v>0</v>
      </c>
      <c r="T37" s="159"/>
      <c r="U37" s="159"/>
      <c r="V37" s="159"/>
    </row>
    <row r="38" spans="1:22" ht="15.5">
      <c r="A38" s="367" t="s">
        <v>211</v>
      </c>
      <c r="B38" s="367"/>
      <c r="C38" s="367"/>
      <c r="D38" s="367"/>
      <c r="E38" s="367"/>
      <c r="F38" s="367"/>
      <c r="G38" s="367"/>
      <c r="H38" s="368">
        <f>S40</f>
        <v>0</v>
      </c>
      <c r="I38" s="159"/>
      <c r="J38" s="178" t="s">
        <v>216</v>
      </c>
      <c r="K38" s="161">
        <f>G33+(G33*0.15)</f>
        <v>0</v>
      </c>
      <c r="L38" s="162">
        <f>'[2]FUNDAMENTAL - Especial'!K3</f>
        <v>2</v>
      </c>
      <c r="M38" s="163">
        <f>K38*L38</f>
        <v>0</v>
      </c>
      <c r="N38" s="161">
        <f>G33+(G33*0.3)</f>
        <v>0</v>
      </c>
      <c r="O38" s="162">
        <f>'[2]FUNDAMENTAL - Especial'!K5</f>
        <v>0</v>
      </c>
      <c r="P38" s="163">
        <f>N38*O38</f>
        <v>0</v>
      </c>
      <c r="Q38" s="161">
        <f>G33+(G33*0.5)</f>
        <v>0</v>
      </c>
      <c r="R38" s="162">
        <f>'[2]FUNDAMENTAL - Especial'!L7</f>
        <v>0</v>
      </c>
      <c r="S38" s="164">
        <f>Q38*R38</f>
        <v>0</v>
      </c>
      <c r="T38" s="159"/>
      <c r="U38" s="159"/>
      <c r="V38" s="159"/>
    </row>
    <row r="39" spans="1:22" ht="15.5">
      <c r="A39" s="367"/>
      <c r="B39" s="367"/>
      <c r="C39" s="367"/>
      <c r="D39" s="367"/>
      <c r="E39" s="367"/>
      <c r="F39" s="367"/>
      <c r="G39" s="367"/>
      <c r="H39" s="368"/>
      <c r="I39" s="159"/>
      <c r="J39" s="374" t="s">
        <v>452</v>
      </c>
      <c r="K39" s="375">
        <f>F28</f>
        <v>200</v>
      </c>
      <c r="L39" s="259">
        <f>SUM(L36:L38)</f>
        <v>4</v>
      </c>
      <c r="M39" s="179">
        <f>SUM(M36:M38)*K39</f>
        <v>0</v>
      </c>
      <c r="N39" s="179"/>
      <c r="O39" s="259">
        <f>SUM(O36:O38)</f>
        <v>0</v>
      </c>
      <c r="P39" s="179">
        <f>SUM(P36:P38)*N39</f>
        <v>0</v>
      </c>
      <c r="Q39" s="179"/>
      <c r="R39" s="259">
        <f>SUM(R36:R38)</f>
        <v>5</v>
      </c>
      <c r="S39" s="179">
        <f>SUM(S36:S38)*Q39</f>
        <v>0</v>
      </c>
      <c r="T39" s="159"/>
      <c r="U39" s="159"/>
      <c r="V39" s="159"/>
    </row>
    <row r="40" spans="1:22" ht="15.5">
      <c r="A40" s="367"/>
      <c r="B40" s="367"/>
      <c r="C40" s="367"/>
      <c r="D40" s="367"/>
      <c r="E40" s="367"/>
      <c r="F40" s="367"/>
      <c r="G40" s="367"/>
      <c r="H40" s="368"/>
      <c r="I40" s="159"/>
      <c r="J40" s="364" t="s">
        <v>217</v>
      </c>
      <c r="K40" s="364"/>
      <c r="L40" s="364"/>
      <c r="M40" s="364"/>
      <c r="N40" s="364"/>
      <c r="O40" s="364"/>
      <c r="P40" s="364"/>
      <c r="Q40" s="364"/>
      <c r="R40" s="364"/>
      <c r="S40" s="173">
        <f>S39+P39+M39</f>
        <v>0</v>
      </c>
      <c r="T40" s="159"/>
      <c r="U40" s="159"/>
      <c r="V40" s="159"/>
    </row>
    <row r="41" spans="1:22">
      <c r="A41" s="174" t="s">
        <v>63</v>
      </c>
      <c r="B41" s="175" t="s">
        <v>213</v>
      </c>
      <c r="C41" s="176">
        <f>SUM(C26:C33)</f>
        <v>4350.5888888888885</v>
      </c>
      <c r="D41" s="175" t="s">
        <v>213</v>
      </c>
      <c r="E41" s="176">
        <f>SUM(E26:E33)</f>
        <v>13815</v>
      </c>
      <c r="F41" s="176"/>
      <c r="G41" s="175" t="s">
        <v>213</v>
      </c>
      <c r="H41" s="177">
        <f>SUM(H34:H40)</f>
        <v>0</v>
      </c>
      <c r="I41" s="159"/>
      <c r="J41" s="365" t="s">
        <v>218</v>
      </c>
      <c r="K41" s="365"/>
      <c r="L41" s="365"/>
      <c r="M41" s="365"/>
      <c r="N41" s="365"/>
      <c r="O41" s="365"/>
      <c r="P41" s="365"/>
      <c r="Q41" s="365"/>
      <c r="R41" s="365"/>
      <c r="S41" s="366">
        <f>S40+S33</f>
        <v>0</v>
      </c>
      <c r="T41" s="159"/>
      <c r="U41" s="159"/>
      <c r="V41" s="159"/>
    </row>
    <row r="42" spans="1:22">
      <c r="A42" s="159"/>
      <c r="B42" s="159"/>
      <c r="C42" s="159"/>
      <c r="D42" s="159"/>
      <c r="E42" s="159"/>
      <c r="F42" s="159"/>
      <c r="G42" s="159"/>
      <c r="H42" s="159"/>
      <c r="I42" s="159"/>
      <c r="J42" s="365"/>
      <c r="K42" s="365"/>
      <c r="L42" s="365"/>
      <c r="M42" s="365"/>
      <c r="N42" s="365"/>
      <c r="O42" s="365"/>
      <c r="P42" s="365"/>
      <c r="Q42" s="365"/>
      <c r="R42" s="365"/>
      <c r="S42" s="366"/>
      <c r="T42" s="159"/>
      <c r="U42" s="159"/>
      <c r="V42" s="159"/>
    </row>
    <row r="43" spans="1:22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</row>
    <row r="44" spans="1:22">
      <c r="A44" s="384" t="s">
        <v>218</v>
      </c>
      <c r="B44" s="385" t="s">
        <v>213</v>
      </c>
      <c r="C44" s="386">
        <f>C41+C19</f>
        <v>9717.4</v>
      </c>
      <c r="D44" s="385" t="s">
        <v>213</v>
      </c>
      <c r="E44" s="386">
        <f>E41+E19</f>
        <v>29562</v>
      </c>
      <c r="F44" s="386"/>
      <c r="G44" s="385" t="s">
        <v>213</v>
      </c>
      <c r="H44" s="387" t="e">
        <f>H41+H19</f>
        <v>#REF!</v>
      </c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</row>
    <row r="45" spans="1:22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</row>
    <row r="46" spans="1:22">
      <c r="A46" s="159"/>
      <c r="B46" s="159"/>
      <c r="C46" s="159"/>
      <c r="D46" s="159"/>
      <c r="E46" s="159"/>
      <c r="F46" s="159"/>
      <c r="G46" s="159"/>
      <c r="H46" s="388"/>
      <c r="I46" s="159"/>
      <c r="J46" s="388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</row>
    <row r="47" spans="1:22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</row>
    <row r="48" spans="1:22">
      <c r="A48" s="159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</row>
    <row r="49" spans="1:22">
      <c r="A49" s="159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</row>
    <row r="50" spans="1:22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</row>
    <row r="51" spans="1:22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</row>
    <row r="52" spans="1:22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</row>
    <row r="53" spans="1:22">
      <c r="A53" s="159"/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</row>
    <row r="54" spans="1:22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</row>
    <row r="55" spans="1:22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</row>
    <row r="56" spans="1:22">
      <c r="A56" s="159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</row>
    <row r="57" spans="1:22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</row>
    <row r="58" spans="1:22">
      <c r="A58" s="159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</row>
    <row r="59" spans="1:22">
      <c r="A59" s="159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</row>
    <row r="60" spans="1:22">
      <c r="A60" s="159"/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</row>
    <row r="61" spans="1:22">
      <c r="A61" s="159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</row>
    <row r="62" spans="1:22">
      <c r="A62" s="159"/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</row>
    <row r="63" spans="1:22">
      <c r="A63" s="159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</row>
    <row r="64" spans="1:22">
      <c r="A64" s="159"/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</row>
    <row r="65" spans="1:22">
      <c r="A65" s="159"/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</row>
    <row r="66" spans="1:22">
      <c r="A66" s="159"/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</row>
    <row r="67" spans="1:22">
      <c r="A67" s="159"/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</row>
    <row r="68" spans="1:22">
      <c r="A68" s="159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</row>
    <row r="69" spans="1:22">
      <c r="A69" s="159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</row>
    <row r="70" spans="1:22">
      <c r="A70" s="159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</row>
    <row r="71" spans="1:22">
      <c r="A71" s="159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</row>
    <row r="72" spans="1:22">
      <c r="A72" s="159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</row>
    <row r="73" spans="1:22">
      <c r="A73" s="159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</row>
    <row r="74" spans="1:22">
      <c r="A74" s="159"/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</row>
    <row r="75" spans="1:22">
      <c r="A75" s="159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</row>
    <row r="76" spans="1:22">
      <c r="A76" s="159"/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</row>
    <row r="77" spans="1:22">
      <c r="A77" s="159"/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</row>
    <row r="78" spans="1:22">
      <c r="A78" s="159"/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</row>
    <row r="79" spans="1:22">
      <c r="A79" s="159"/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</row>
    <row r="80" spans="1:22">
      <c r="A80" s="159"/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</row>
    <row r="81" spans="1:22">
      <c r="A81" s="159"/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</row>
    <row r="82" spans="1:22">
      <c r="A82" s="159"/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</row>
    <row r="83" spans="1:22">
      <c r="A83" s="159"/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</row>
    <row r="84" spans="1:22">
      <c r="A84" s="159"/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</row>
    <row r="85" spans="1:22">
      <c r="A85" s="159"/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</row>
    <row r="86" spans="1:22">
      <c r="A86" s="159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</row>
    <row r="87" spans="1:22">
      <c r="A87" s="159"/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</row>
    <row r="88" spans="1:22">
      <c r="A88" s="159"/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</row>
    <row r="89" spans="1:22">
      <c r="A89" s="159"/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</row>
    <row r="90" spans="1:22">
      <c r="A90" s="159"/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</row>
    <row r="91" spans="1:22">
      <c r="A91" s="159"/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</row>
    <row r="92" spans="1:22">
      <c r="A92" s="159"/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</row>
    <row r="93" spans="1:22">
      <c r="A93" s="159"/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</row>
    <row r="94" spans="1:22">
      <c r="A94" s="159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</row>
    <row r="95" spans="1:22">
      <c r="A95" s="159"/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</row>
    <row r="96" spans="1:22">
      <c r="A96" s="159"/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</row>
    <row r="97" spans="1:22">
      <c r="A97" s="159"/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</row>
    <row r="98" spans="1:22">
      <c r="A98" s="159"/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</row>
    <row r="99" spans="1:22">
      <c r="A99" s="159"/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</row>
    <row r="100" spans="1:22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</row>
    <row r="101" spans="1:22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</row>
    <row r="102" spans="1:22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</row>
    <row r="103" spans="1:22">
      <c r="A103" s="159"/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</row>
    <row r="104" spans="1:22">
      <c r="A104" s="159"/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</row>
    <row r="105" spans="1:22">
      <c r="A105" s="159"/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</row>
    <row r="106" spans="1:22">
      <c r="A106" s="159"/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</row>
    <row r="107" spans="1:22">
      <c r="A107" s="159"/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</row>
    <row r="108" spans="1:22">
      <c r="A108" s="159"/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</row>
    <row r="109" spans="1:22">
      <c r="A109" s="159"/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</row>
    <row r="110" spans="1:22">
      <c r="A110" s="159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</row>
    <row r="111" spans="1:22">
      <c r="A111" s="159"/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</row>
    <row r="112" spans="1:22">
      <c r="A112" s="159"/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</row>
    <row r="113" spans="1:22">
      <c r="A113" s="159"/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</row>
    <row r="114" spans="1:22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</row>
    <row r="115" spans="1:22">
      <c r="A115" s="159"/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</row>
    <row r="116" spans="1:22">
      <c r="A116" s="159"/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</row>
    <row r="117" spans="1:22">
      <c r="A117" s="159"/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</row>
    <row r="118" spans="1:22">
      <c r="A118" s="159"/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</row>
    <row r="119" spans="1:22">
      <c r="A119" s="159"/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</row>
    <row r="120" spans="1:22">
      <c r="A120" s="159"/>
      <c r="B120" s="159"/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</row>
    <row r="121" spans="1:22">
      <c r="A121" s="159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</row>
    <row r="122" spans="1:22">
      <c r="A122" s="159"/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</row>
    <row r="123" spans="1:22">
      <c r="A123" s="159"/>
      <c r="B123" s="159"/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</row>
    <row r="124" spans="1:22">
      <c r="A124" s="159"/>
      <c r="B124" s="159"/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</row>
    <row r="125" spans="1:22">
      <c r="A125" s="159"/>
      <c r="B125" s="159"/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</row>
    <row r="126" spans="1:22">
      <c r="A126" s="159"/>
      <c r="B126" s="159"/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</row>
    <row r="127" spans="1:22">
      <c r="A127" s="159"/>
      <c r="B127" s="159"/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</row>
    <row r="128" spans="1:22">
      <c r="A128" s="159"/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</row>
    <row r="129" spans="1:22">
      <c r="A129" s="159"/>
      <c r="B129" s="159"/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</row>
    <row r="130" spans="1:22">
      <c r="A130" s="159"/>
      <c r="B130" s="159"/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</row>
    <row r="131" spans="1:22">
      <c r="A131" s="159"/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</row>
    <row r="132" spans="1:22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</row>
    <row r="133" spans="1:22">
      <c r="A133" s="159"/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</row>
    <row r="134" spans="1:22">
      <c r="A134" s="159"/>
      <c r="B134" s="159"/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</row>
    <row r="135" spans="1:22">
      <c r="A135" s="159"/>
      <c r="B135" s="159"/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</row>
    <row r="136" spans="1:22">
      <c r="A136" s="159"/>
      <c r="B136" s="159"/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</row>
    <row r="137" spans="1:22">
      <c r="A137" s="159"/>
      <c r="B137" s="159"/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</row>
    <row r="138" spans="1:22">
      <c r="A138" s="159"/>
      <c r="B138" s="159"/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</row>
    <row r="139" spans="1:22">
      <c r="A139" s="159"/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</row>
    <row r="140" spans="1:22">
      <c r="A140" s="159"/>
      <c r="B140" s="159"/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</row>
    <row r="141" spans="1:22">
      <c r="A141" s="159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</row>
    <row r="142" spans="1:22">
      <c r="A142" s="159"/>
      <c r="B142" s="159"/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</row>
    <row r="143" spans="1:22">
      <c r="A143" s="159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</row>
    <row r="144" spans="1:22">
      <c r="A144" s="159"/>
      <c r="B144" s="159"/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</row>
    <row r="145" spans="1:22">
      <c r="A145" s="159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</row>
    <row r="146" spans="1:22">
      <c r="A146" s="159"/>
      <c r="B146" s="159"/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</row>
    <row r="147" spans="1:22">
      <c r="A147" s="159"/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</row>
    <row r="148" spans="1:22">
      <c r="A148" s="159"/>
      <c r="B148" s="159"/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</row>
    <row r="149" spans="1:22">
      <c r="A149" s="159"/>
      <c r="B149" s="159"/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</row>
    <row r="150" spans="1:22">
      <c r="A150" s="159"/>
      <c r="B150" s="159"/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</row>
    <row r="151" spans="1:22">
      <c r="A151" s="159"/>
      <c r="B151" s="159"/>
      <c r="C151" s="159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</row>
    <row r="152" spans="1:22">
      <c r="A152" s="159"/>
      <c r="B152" s="159"/>
      <c r="C152" s="159"/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</row>
    <row r="153" spans="1:22">
      <c r="A153" s="159"/>
      <c r="B153" s="159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</row>
    <row r="154" spans="1:22">
      <c r="A154" s="159"/>
      <c r="B154" s="159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</row>
    <row r="155" spans="1:22">
      <c r="A155" s="159"/>
      <c r="B155" s="159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</row>
    <row r="156" spans="1:22">
      <c r="A156" s="159"/>
      <c r="B156" s="159"/>
      <c r="C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</row>
    <row r="157" spans="1:22">
      <c r="A157" s="159"/>
      <c r="B157" s="159"/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</row>
    <row r="158" spans="1:22">
      <c r="A158" s="159"/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</row>
    <row r="159" spans="1:22">
      <c r="A159" s="159"/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</row>
    <row r="160" spans="1:22">
      <c r="A160" s="159"/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</row>
    <row r="161" spans="1:22">
      <c r="A161" s="159"/>
      <c r="B161" s="159"/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</row>
    <row r="162" spans="1:22">
      <c r="A162" s="159"/>
      <c r="B162" s="159"/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</row>
    <row r="163" spans="1:22">
      <c r="A163" s="159"/>
      <c r="B163" s="159"/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</row>
    <row r="164" spans="1:22">
      <c r="A164" s="159"/>
      <c r="B164" s="159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</row>
    <row r="165" spans="1:22">
      <c r="A165" s="159"/>
      <c r="B165" s="159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</row>
    <row r="166" spans="1:22">
      <c r="A166" s="159"/>
      <c r="B166" s="159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</row>
    <row r="167" spans="1:22">
      <c r="A167" s="159"/>
      <c r="B167" s="159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</row>
    <row r="168" spans="1:22">
      <c r="A168" s="159"/>
      <c r="B168" s="159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</row>
    <row r="169" spans="1:22">
      <c r="A169" s="159"/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</row>
    <row r="170" spans="1:22">
      <c r="A170" s="159"/>
      <c r="B170" s="159"/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</row>
    <row r="171" spans="1:22">
      <c r="A171" s="159"/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</row>
    <row r="172" spans="1:22">
      <c r="A172" s="159"/>
      <c r="B172" s="159"/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</row>
    <row r="173" spans="1:22">
      <c r="A173" s="159"/>
      <c r="B173" s="159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</row>
    <row r="174" spans="1:22">
      <c r="A174" s="159"/>
      <c r="B174" s="159"/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</row>
    <row r="175" spans="1:22">
      <c r="A175" s="159"/>
      <c r="B175" s="159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</row>
    <row r="176" spans="1:22">
      <c r="A176" s="159"/>
      <c r="B176" s="159"/>
      <c r="C176" s="159"/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</row>
    <row r="177" spans="1:22">
      <c r="A177" s="159"/>
      <c r="B177" s="159"/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</row>
    <row r="178" spans="1:22">
      <c r="A178" s="159"/>
      <c r="B178" s="159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</row>
    <row r="179" spans="1:22">
      <c r="A179" s="159"/>
      <c r="B179" s="159"/>
      <c r="C179" s="159"/>
      <c r="D179" s="159"/>
      <c r="E179" s="159"/>
      <c r="F179" s="159"/>
      <c r="G179" s="159"/>
      <c r="H179" s="159"/>
      <c r="I179" s="159"/>
      <c r="J179" s="159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</row>
    <row r="180" spans="1:22">
      <c r="A180" s="159"/>
      <c r="B180" s="159"/>
      <c r="C180" s="159"/>
      <c r="D180" s="159"/>
      <c r="E180" s="159"/>
      <c r="F180" s="159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</row>
    <row r="181" spans="1:22">
      <c r="A181" s="159"/>
      <c r="B181" s="159"/>
      <c r="C181" s="159"/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</row>
    <row r="182" spans="1:22">
      <c r="A182" s="159"/>
      <c r="B182" s="159"/>
      <c r="C182" s="159"/>
      <c r="D182" s="159"/>
      <c r="E182" s="159"/>
      <c r="F182" s="159"/>
      <c r="G182" s="159"/>
      <c r="H182" s="159"/>
      <c r="I182" s="159"/>
      <c r="J182" s="159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</row>
    <row r="183" spans="1:22">
      <c r="A183" s="159"/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</row>
    <row r="184" spans="1:22">
      <c r="A184" s="159"/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</row>
    <row r="185" spans="1:22">
      <c r="A185" s="159"/>
      <c r="B185" s="159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</row>
    <row r="186" spans="1:22">
      <c r="A186" s="159"/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</row>
    <row r="187" spans="1:22">
      <c r="A187" s="159"/>
      <c r="B187" s="159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</row>
    <row r="188" spans="1:22">
      <c r="A188" s="159"/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</row>
    <row r="189" spans="1:22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</row>
    <row r="190" spans="1:22">
      <c r="A190" s="159"/>
      <c r="B190" s="159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</row>
    <row r="191" spans="1:22">
      <c r="A191" s="159"/>
      <c r="B191" s="159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</row>
    <row r="192" spans="1:22">
      <c r="A192" s="159"/>
      <c r="B192" s="159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</row>
    <row r="193" spans="1:22">
      <c r="A193" s="159"/>
      <c r="B193" s="159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</row>
    <row r="194" spans="1:22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</row>
    <row r="195" spans="1:22">
      <c r="A195" s="159"/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</row>
    <row r="196" spans="1:22">
      <c r="A196" s="159"/>
      <c r="B196" s="159"/>
      <c r="C196" s="159"/>
      <c r="D196" s="159"/>
      <c r="E196" s="159"/>
      <c r="F196" s="159"/>
      <c r="G196" s="159"/>
      <c r="H196" s="159"/>
      <c r="I196" s="159"/>
      <c r="J196" s="159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</row>
    <row r="197" spans="1:22">
      <c r="A197" s="159"/>
      <c r="B197" s="159"/>
      <c r="C197" s="159"/>
      <c r="D197" s="159"/>
      <c r="E197" s="159"/>
      <c r="F197" s="159"/>
      <c r="G197" s="159"/>
      <c r="H197" s="159"/>
      <c r="I197" s="159"/>
      <c r="J197" s="159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</row>
    <row r="198" spans="1:22">
      <c r="A198" s="159"/>
      <c r="B198" s="159"/>
      <c r="C198" s="159"/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</row>
    <row r="199" spans="1:22">
      <c r="A199" s="159"/>
      <c r="B199" s="159"/>
      <c r="C199" s="159"/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</row>
    <row r="200" spans="1:22">
      <c r="A200" s="159"/>
      <c r="B200" s="159"/>
      <c r="C200" s="159"/>
      <c r="D200" s="159"/>
      <c r="E200" s="159"/>
      <c r="F200" s="159"/>
      <c r="G200" s="159"/>
      <c r="H200" s="159"/>
      <c r="I200" s="159"/>
      <c r="J200" s="159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</row>
    <row r="201" spans="1:22">
      <c r="A201" s="159"/>
      <c r="B201" s="159"/>
      <c r="C201" s="159"/>
      <c r="D201" s="159"/>
      <c r="E201" s="159"/>
      <c r="F201" s="159"/>
      <c r="G201" s="159"/>
      <c r="H201" s="159"/>
      <c r="I201" s="159"/>
      <c r="J201" s="159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</row>
    <row r="202" spans="1:22">
      <c r="A202" s="159"/>
      <c r="B202" s="159"/>
      <c r="C202" s="159"/>
      <c r="D202" s="159"/>
      <c r="E202" s="159"/>
      <c r="F202" s="159"/>
      <c r="G202" s="159"/>
      <c r="H202" s="159"/>
      <c r="I202" s="159"/>
      <c r="J202" s="159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</row>
    <row r="203" spans="1:22">
      <c r="A203" s="159"/>
      <c r="B203" s="159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</row>
    <row r="204" spans="1:22">
      <c r="A204" s="159"/>
      <c r="B204" s="159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</row>
    <row r="205" spans="1:22">
      <c r="A205" s="159"/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</row>
    <row r="206" spans="1:22">
      <c r="A206" s="159"/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</row>
    <row r="207" spans="1:22">
      <c r="A207" s="159"/>
      <c r="B207" s="159"/>
      <c r="C207" s="159"/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</row>
    <row r="208" spans="1:22">
      <c r="A208" s="159"/>
      <c r="B208" s="159"/>
      <c r="C208" s="159"/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</row>
    <row r="209" spans="1:22">
      <c r="A209" s="159"/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</row>
    <row r="210" spans="1:22">
      <c r="A210" s="159"/>
      <c r="B210" s="159"/>
      <c r="C210" s="159"/>
      <c r="D210" s="159"/>
      <c r="E210" s="159"/>
      <c r="F210" s="159"/>
      <c r="G210" s="159"/>
      <c r="H210" s="159"/>
      <c r="I210" s="159"/>
      <c r="J210" s="159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</row>
    <row r="211" spans="1:22">
      <c r="A211" s="159"/>
      <c r="B211" s="159"/>
      <c r="C211" s="159"/>
      <c r="D211" s="159"/>
      <c r="E211" s="159"/>
      <c r="F211" s="159"/>
      <c r="G211" s="159"/>
      <c r="H211" s="159"/>
      <c r="I211" s="159"/>
      <c r="J211" s="159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</row>
    <row r="212" spans="1:22">
      <c r="A212" s="159"/>
      <c r="B212" s="159"/>
      <c r="C212" s="159"/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</row>
    <row r="213" spans="1:22">
      <c r="A213" s="159"/>
      <c r="B213" s="159"/>
      <c r="C213" s="159"/>
      <c r="D213" s="159"/>
      <c r="E213" s="159"/>
      <c r="F213" s="159"/>
      <c r="G213" s="159"/>
      <c r="H213" s="159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</row>
    <row r="214" spans="1:22">
      <c r="A214" s="159"/>
      <c r="B214" s="159"/>
      <c r="C214" s="159"/>
      <c r="D214" s="159"/>
      <c r="E214" s="159"/>
      <c r="F214" s="159"/>
      <c r="G214" s="159"/>
      <c r="H214" s="159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</row>
    <row r="215" spans="1:22">
      <c r="A215" s="159"/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</row>
    <row r="216" spans="1:22">
      <c r="A216" s="159"/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</row>
    <row r="217" spans="1:22">
      <c r="A217" s="159"/>
      <c r="B217" s="159"/>
      <c r="C217" s="159"/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</row>
    <row r="218" spans="1:22">
      <c r="A218" s="159"/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</row>
    <row r="219" spans="1:22">
      <c r="A219" s="159"/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</row>
    <row r="220" spans="1:22">
      <c r="A220" s="159"/>
      <c r="B220" s="159"/>
      <c r="C220" s="159"/>
      <c r="D220" s="159"/>
      <c r="E220" s="159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</row>
    <row r="221" spans="1:22">
      <c r="A221" s="159"/>
      <c r="B221" s="159"/>
      <c r="C221" s="159"/>
      <c r="D221" s="159"/>
      <c r="E221" s="159"/>
      <c r="F221" s="159"/>
      <c r="G221" s="159"/>
      <c r="H221" s="159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</row>
    <row r="222" spans="1:22">
      <c r="A222" s="159"/>
      <c r="B222" s="159"/>
      <c r="C222" s="159"/>
      <c r="D222" s="159"/>
      <c r="E222" s="159"/>
      <c r="F222" s="159"/>
      <c r="G222" s="159"/>
      <c r="H222" s="159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</row>
    <row r="223" spans="1:22">
      <c r="A223" s="159"/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</row>
    <row r="224" spans="1:22">
      <c r="A224" s="159"/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</row>
    <row r="225" spans="1:22">
      <c r="A225" s="159"/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</row>
    <row r="226" spans="1:22">
      <c r="A226" s="159"/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</row>
    <row r="227" spans="1:22">
      <c r="A227" s="159"/>
      <c r="B227" s="159"/>
      <c r="C227" s="159"/>
      <c r="D227" s="159"/>
      <c r="E227" s="159"/>
      <c r="F227" s="159"/>
      <c r="G227" s="159"/>
      <c r="H227" s="159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</row>
    <row r="228" spans="1:22">
      <c r="A228" s="159"/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</row>
    <row r="229" spans="1:22">
      <c r="A229" s="159"/>
      <c r="B229" s="159"/>
      <c r="C229" s="159"/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</row>
    <row r="230" spans="1:22">
      <c r="A230" s="159"/>
      <c r="B230" s="159"/>
      <c r="C230" s="159"/>
      <c r="D230" s="159"/>
      <c r="E230" s="159"/>
      <c r="F230" s="159"/>
      <c r="G230" s="159"/>
      <c r="H230" s="159"/>
      <c r="I230" s="159"/>
      <c r="J230" s="159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</row>
    <row r="231" spans="1:22">
      <c r="A231" s="159"/>
      <c r="B231" s="159"/>
      <c r="C231" s="159"/>
      <c r="D231" s="159"/>
      <c r="E231" s="159"/>
      <c r="F231" s="159"/>
      <c r="G231" s="159"/>
      <c r="H231" s="159"/>
      <c r="I231" s="159"/>
      <c r="J231" s="159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</row>
    <row r="232" spans="1:22">
      <c r="A232" s="159"/>
      <c r="B232" s="159"/>
      <c r="C232" s="159"/>
      <c r="D232" s="159"/>
      <c r="E232" s="159"/>
      <c r="F232" s="159"/>
      <c r="G232" s="159"/>
      <c r="H232" s="159"/>
      <c r="I232" s="159"/>
      <c r="J232" s="159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</row>
    <row r="233" spans="1:22">
      <c r="A233" s="159"/>
      <c r="B233" s="159"/>
      <c r="C233" s="159"/>
      <c r="D233" s="159"/>
      <c r="E233" s="159"/>
      <c r="F233" s="159"/>
      <c r="G233" s="159"/>
      <c r="H233" s="159"/>
      <c r="I233" s="159"/>
      <c r="J233" s="159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</row>
    <row r="234" spans="1:22">
      <c r="A234" s="159"/>
      <c r="B234" s="159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</row>
    <row r="235" spans="1:22">
      <c r="A235" s="159"/>
      <c r="B235" s="159"/>
      <c r="C235" s="159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</row>
    <row r="236" spans="1:22">
      <c r="A236" s="159"/>
      <c r="B236" s="159"/>
      <c r="C236" s="159"/>
      <c r="D236" s="159"/>
      <c r="E236" s="159"/>
      <c r="F236" s="159"/>
      <c r="G236" s="159"/>
      <c r="H236" s="159"/>
      <c r="I236" s="159"/>
      <c r="J236" s="159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</row>
    <row r="237" spans="1:22">
      <c r="A237" s="159"/>
      <c r="B237" s="159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</row>
    <row r="238" spans="1:22">
      <c r="A238" s="159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</row>
    <row r="239" spans="1:22">
      <c r="A239" s="159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</row>
    <row r="240" spans="1:22">
      <c r="A240" s="159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</row>
    <row r="241" spans="1:22">
      <c r="A241" s="159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</row>
    <row r="242" spans="1:22">
      <c r="A242" s="159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</row>
    <row r="243" spans="1:22">
      <c r="A243" s="159"/>
      <c r="B243" s="159"/>
      <c r="C243" s="159"/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</row>
    <row r="244" spans="1:22">
      <c r="A244" s="159"/>
      <c r="B244" s="159"/>
      <c r="C244" s="159"/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</row>
    <row r="245" spans="1:22">
      <c r="A245" s="159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</row>
    <row r="246" spans="1:22">
      <c r="A246" s="159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</row>
    <row r="247" spans="1:22">
      <c r="A247" s="159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</row>
    <row r="248" spans="1:22">
      <c r="A248" s="159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</row>
    <row r="249" spans="1:22">
      <c r="A249" s="159"/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</row>
    <row r="250" spans="1:22">
      <c r="A250" s="159"/>
      <c r="B250" s="159"/>
      <c r="C250" s="159"/>
      <c r="D250" s="159"/>
      <c r="E250" s="159"/>
      <c r="F250" s="159"/>
      <c r="G250" s="159"/>
      <c r="H250" s="159"/>
      <c r="I250" s="159"/>
      <c r="J250" s="159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</row>
    <row r="251" spans="1:22">
      <c r="A251" s="159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</row>
    <row r="252" spans="1:22">
      <c r="A252" s="159"/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</row>
    <row r="253" spans="1:22">
      <c r="A253" s="159"/>
      <c r="B253" s="159"/>
      <c r="C253" s="159"/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</row>
    <row r="254" spans="1:22">
      <c r="A254" s="159"/>
      <c r="B254" s="159"/>
      <c r="C254" s="159"/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</row>
    <row r="255" spans="1:22">
      <c r="A255" s="159"/>
      <c r="B255" s="159"/>
      <c r="C255" s="159"/>
      <c r="D255" s="159"/>
      <c r="E255" s="159"/>
      <c r="F255" s="159"/>
      <c r="G255" s="159"/>
      <c r="H255" s="159"/>
      <c r="I255" s="159"/>
      <c r="J255" s="159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</row>
    <row r="256" spans="1:22">
      <c r="A256" s="159"/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</row>
    <row r="257" spans="1:22">
      <c r="A257" s="159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</row>
    <row r="258" spans="1:22">
      <c r="A258" s="159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</row>
    <row r="259" spans="1:22">
      <c r="A259" s="159"/>
      <c r="B259" s="159"/>
      <c r="C259" s="159"/>
      <c r="D259" s="159"/>
      <c r="E259" s="159"/>
      <c r="F259" s="159"/>
      <c r="G259" s="159"/>
      <c r="H259" s="159"/>
      <c r="I259" s="159"/>
      <c r="J259" s="159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</row>
    <row r="260" spans="1:22">
      <c r="A260" s="159"/>
      <c r="B260" s="159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</row>
    <row r="261" spans="1:22">
      <c r="A261" s="159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</row>
    <row r="262" spans="1:22">
      <c r="A262" s="159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</row>
    <row r="263" spans="1:22">
      <c r="A263" s="159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</row>
    <row r="264" spans="1:22">
      <c r="A264" s="159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</row>
    <row r="265" spans="1:22">
      <c r="A265" s="159"/>
      <c r="B265" s="159"/>
      <c r="C265" s="159"/>
      <c r="D265" s="159"/>
      <c r="E265" s="159"/>
      <c r="F265" s="159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</row>
    <row r="266" spans="1:22">
      <c r="A266" s="159"/>
      <c r="B266" s="159"/>
      <c r="C266" s="159"/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</row>
    <row r="267" spans="1:22">
      <c r="A267" s="159"/>
      <c r="B267" s="159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</row>
    <row r="268" spans="1:22">
      <c r="A268" s="159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</row>
    <row r="269" spans="1:22">
      <c r="A269" s="159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</row>
    <row r="270" spans="1:22">
      <c r="A270" s="159"/>
      <c r="B270" s="159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</row>
    <row r="271" spans="1:22">
      <c r="A271" s="159"/>
      <c r="B271" s="159"/>
      <c r="C271" s="159"/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</row>
    <row r="272" spans="1:22">
      <c r="A272" s="159"/>
      <c r="B272" s="159"/>
      <c r="C272" s="159"/>
      <c r="D272" s="159"/>
      <c r="E272" s="159"/>
      <c r="F272" s="159"/>
      <c r="G272" s="159"/>
      <c r="H272" s="159"/>
      <c r="I272" s="159"/>
      <c r="J272" s="159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</row>
    <row r="273" spans="1:22">
      <c r="A273" s="159"/>
      <c r="B273" s="159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</row>
    <row r="274" spans="1:22">
      <c r="A274" s="159"/>
      <c r="B274" s="159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</row>
    <row r="275" spans="1:22">
      <c r="A275" s="159"/>
      <c r="B275" s="159"/>
      <c r="C275" s="159"/>
      <c r="D275" s="159"/>
      <c r="E275" s="159"/>
      <c r="F275" s="159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</row>
    <row r="276" spans="1:22">
      <c r="A276" s="159"/>
      <c r="B276" s="159"/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</row>
    <row r="277" spans="1:22">
      <c r="A277" s="159"/>
      <c r="B277" s="159"/>
      <c r="C277" s="159"/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</row>
    <row r="278" spans="1:22">
      <c r="A278" s="159"/>
      <c r="B278" s="159"/>
      <c r="C278" s="159"/>
      <c r="D278" s="159"/>
      <c r="E278" s="159"/>
      <c r="F278" s="159"/>
      <c r="G278" s="159"/>
      <c r="H278" s="159"/>
      <c r="I278" s="159"/>
      <c r="J278" s="159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</row>
    <row r="279" spans="1:22">
      <c r="A279" s="159"/>
      <c r="B279" s="159"/>
      <c r="C279" s="159"/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</row>
    <row r="280" spans="1:22">
      <c r="A280" s="159"/>
      <c r="B280" s="159"/>
      <c r="C280" s="159"/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</row>
    <row r="281" spans="1:22">
      <c r="A281" s="159"/>
      <c r="B281" s="159"/>
      <c r="C281" s="159"/>
      <c r="D281" s="159"/>
      <c r="E281" s="159"/>
      <c r="F281" s="159"/>
      <c r="G281" s="159"/>
      <c r="H281" s="159"/>
      <c r="I281" s="159"/>
      <c r="J281" s="159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</row>
    <row r="282" spans="1:22">
      <c r="A282" s="159"/>
      <c r="B282" s="159"/>
      <c r="C282" s="159"/>
      <c r="D282" s="159"/>
      <c r="E282" s="159"/>
      <c r="F282" s="159"/>
      <c r="G282" s="159"/>
      <c r="H282" s="159"/>
      <c r="I282" s="159"/>
      <c r="J282" s="159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</row>
    <row r="283" spans="1:22">
      <c r="A283" s="159"/>
      <c r="B283" s="159"/>
      <c r="C283" s="159"/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</row>
    <row r="284" spans="1:22">
      <c r="A284" s="159"/>
      <c r="B284" s="159"/>
      <c r="C284" s="159"/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</row>
    <row r="285" spans="1:22">
      <c r="A285" s="159"/>
      <c r="B285" s="159"/>
      <c r="C285" s="159"/>
      <c r="D285" s="159"/>
      <c r="E285" s="159"/>
      <c r="F285" s="159"/>
      <c r="G285" s="159"/>
      <c r="H285" s="159"/>
      <c r="I285" s="159"/>
      <c r="J285" s="159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</row>
    <row r="286" spans="1:22">
      <c r="A286" s="159"/>
      <c r="B286" s="159"/>
      <c r="C286" s="159"/>
      <c r="D286" s="159"/>
      <c r="E286" s="159"/>
      <c r="F286" s="159"/>
      <c r="G286" s="159"/>
      <c r="H286" s="159"/>
      <c r="I286" s="159"/>
      <c r="J286" s="159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</row>
    <row r="287" spans="1:22">
      <c r="A287" s="159"/>
      <c r="B287" s="159"/>
      <c r="C287" s="159"/>
      <c r="D287" s="159"/>
      <c r="E287" s="159"/>
      <c r="F287" s="159"/>
      <c r="G287" s="159"/>
      <c r="H287" s="159"/>
      <c r="I287" s="159"/>
      <c r="J287" s="159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</row>
    <row r="288" spans="1:22">
      <c r="A288" s="159"/>
      <c r="B288" s="159"/>
      <c r="C288" s="159"/>
      <c r="D288" s="159"/>
      <c r="E288" s="159"/>
      <c r="F288" s="159"/>
      <c r="G288" s="159"/>
      <c r="H288" s="159"/>
      <c r="I288" s="159"/>
      <c r="J288" s="159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</row>
    <row r="289" spans="1:22">
      <c r="A289" s="159"/>
      <c r="B289" s="159"/>
      <c r="C289" s="159"/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</row>
    <row r="290" spans="1:22">
      <c r="A290" s="159"/>
      <c r="B290" s="159"/>
      <c r="C290" s="159"/>
      <c r="D290" s="159"/>
      <c r="E290" s="159"/>
      <c r="F290" s="159"/>
      <c r="G290" s="159"/>
      <c r="H290" s="159"/>
      <c r="I290" s="159"/>
      <c r="J290" s="159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</row>
    <row r="291" spans="1:22">
      <c r="A291" s="159"/>
      <c r="B291" s="159"/>
      <c r="C291" s="159"/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</row>
    <row r="292" spans="1:22">
      <c r="A292" s="159"/>
      <c r="B292" s="159"/>
      <c r="C292" s="159"/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</row>
    <row r="293" spans="1:22">
      <c r="A293" s="159"/>
      <c r="B293" s="159"/>
      <c r="C293" s="159"/>
      <c r="D293" s="159"/>
      <c r="E293" s="159"/>
      <c r="F293" s="159"/>
      <c r="G293" s="159"/>
      <c r="H293" s="159"/>
      <c r="I293" s="159"/>
      <c r="J293" s="159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</row>
    <row r="294" spans="1:22">
      <c r="A294" s="159"/>
      <c r="B294" s="159"/>
      <c r="C294" s="159"/>
      <c r="D294" s="159"/>
      <c r="E294" s="159"/>
      <c r="F294" s="159"/>
      <c r="G294" s="159"/>
      <c r="H294" s="159"/>
      <c r="I294" s="159"/>
      <c r="J294" s="159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</row>
    <row r="295" spans="1:22">
      <c r="A295" s="159"/>
      <c r="B295" s="159"/>
      <c r="C295" s="159"/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</row>
    <row r="296" spans="1:22">
      <c r="A296" s="159"/>
      <c r="B296" s="159"/>
      <c r="C296" s="159"/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</row>
    <row r="297" spans="1:22">
      <c r="A297" s="159"/>
      <c r="B297" s="159"/>
      <c r="C297" s="159"/>
      <c r="D297" s="159"/>
      <c r="E297" s="159"/>
      <c r="F297" s="159"/>
      <c r="G297" s="159"/>
      <c r="H297" s="159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</row>
    <row r="298" spans="1:22">
      <c r="A298" s="159"/>
      <c r="B298" s="159"/>
      <c r="C298" s="159"/>
      <c r="D298" s="159"/>
      <c r="E298" s="159"/>
      <c r="F298" s="159"/>
      <c r="G298" s="159"/>
      <c r="H298" s="159"/>
      <c r="I298" s="159"/>
      <c r="J298" s="159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</row>
    <row r="299" spans="1:22">
      <c r="A299" s="159"/>
      <c r="B299" s="159"/>
      <c r="C299" s="159"/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</row>
    <row r="300" spans="1:22">
      <c r="A300" s="159"/>
      <c r="B300" s="159"/>
      <c r="C300" s="159"/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</row>
    <row r="301" spans="1:22">
      <c r="A301" s="159"/>
      <c r="B301" s="159"/>
      <c r="C301" s="159"/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</row>
    <row r="302" spans="1:22">
      <c r="A302" s="159"/>
      <c r="B302" s="159"/>
      <c r="C302" s="159"/>
      <c r="D302" s="159"/>
      <c r="E302" s="159"/>
      <c r="F302" s="159"/>
      <c r="G302" s="159"/>
      <c r="H302" s="159"/>
      <c r="I302" s="159"/>
      <c r="J302" s="159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</row>
    <row r="303" spans="1:22">
      <c r="A303" s="159"/>
      <c r="B303" s="159"/>
      <c r="C303" s="159"/>
      <c r="D303" s="159"/>
      <c r="E303" s="159"/>
      <c r="F303" s="159"/>
      <c r="G303" s="159"/>
      <c r="H303" s="159"/>
      <c r="I303" s="159"/>
      <c r="J303" s="159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</row>
    <row r="304" spans="1:22">
      <c r="A304" s="159"/>
      <c r="B304" s="159"/>
      <c r="C304" s="159"/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</row>
    <row r="305" spans="1:22">
      <c r="A305" s="159"/>
      <c r="B305" s="159"/>
      <c r="C305" s="159"/>
      <c r="D305" s="159"/>
      <c r="E305" s="159"/>
      <c r="F305" s="159"/>
      <c r="G305" s="159"/>
      <c r="H305" s="159"/>
      <c r="I305" s="159"/>
      <c r="J305" s="159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</row>
    <row r="306" spans="1:22">
      <c r="A306" s="159"/>
      <c r="B306" s="159"/>
      <c r="C306" s="159"/>
      <c r="D306" s="159"/>
      <c r="E306" s="159"/>
      <c r="F306" s="159"/>
      <c r="G306" s="159"/>
      <c r="H306" s="159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</row>
    <row r="307" spans="1:22">
      <c r="A307" s="159"/>
      <c r="B307" s="159"/>
      <c r="C307" s="159"/>
      <c r="D307" s="159"/>
      <c r="E307" s="159"/>
      <c r="F307" s="159"/>
      <c r="G307" s="159"/>
      <c r="H307" s="159"/>
      <c r="I307" s="159"/>
      <c r="J307" s="159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</row>
    <row r="308" spans="1:22">
      <c r="A308" s="159"/>
      <c r="B308" s="159"/>
      <c r="C308" s="159"/>
      <c r="D308" s="159"/>
      <c r="E308" s="159"/>
      <c r="F308" s="159"/>
      <c r="G308" s="159"/>
      <c r="H308" s="159"/>
      <c r="I308" s="159"/>
      <c r="J308" s="159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</row>
    <row r="309" spans="1:22">
      <c r="A309" s="159"/>
      <c r="B309" s="159"/>
      <c r="C309" s="159"/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</row>
    <row r="310" spans="1:22">
      <c r="A310" s="159"/>
      <c r="B310" s="159"/>
      <c r="C310" s="159"/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</row>
    <row r="311" spans="1:22">
      <c r="A311" s="159"/>
      <c r="B311" s="159"/>
      <c r="C311" s="159"/>
      <c r="D311" s="159"/>
      <c r="E311" s="159"/>
      <c r="F311" s="159"/>
      <c r="G311" s="159"/>
      <c r="H311" s="159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</row>
    <row r="312" spans="1:22">
      <c r="A312" s="159"/>
      <c r="B312" s="159"/>
      <c r="C312" s="159"/>
      <c r="D312" s="159"/>
      <c r="E312" s="159"/>
      <c r="F312" s="159"/>
      <c r="G312" s="159"/>
      <c r="H312" s="159"/>
      <c r="I312" s="159"/>
      <c r="J312" s="159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</row>
    <row r="313" spans="1:22">
      <c r="A313" s="159"/>
      <c r="B313" s="159"/>
      <c r="C313" s="159"/>
      <c r="D313" s="159"/>
      <c r="E313" s="159"/>
      <c r="F313" s="159"/>
      <c r="G313" s="159"/>
      <c r="H313" s="159"/>
      <c r="I313" s="159"/>
      <c r="J313" s="159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</row>
    <row r="314" spans="1:22">
      <c r="A314" s="159"/>
      <c r="B314" s="159"/>
      <c r="C314" s="159"/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</row>
    <row r="315" spans="1:22">
      <c r="A315" s="159"/>
      <c r="B315" s="159"/>
      <c r="C315" s="159"/>
      <c r="D315" s="159"/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</row>
    <row r="316" spans="1:22">
      <c r="A316" s="159"/>
      <c r="B316" s="159"/>
      <c r="C316" s="159"/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</row>
    <row r="317" spans="1:22">
      <c r="A317" s="159"/>
      <c r="B317" s="159"/>
      <c r="C317" s="159"/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</row>
    <row r="318" spans="1:22">
      <c r="A318" s="159"/>
      <c r="B318" s="159"/>
      <c r="C318" s="159"/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</row>
    <row r="319" spans="1:22">
      <c r="A319" s="159"/>
      <c r="B319" s="159"/>
      <c r="C319" s="159"/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</row>
    <row r="320" spans="1:22">
      <c r="A320" s="159"/>
      <c r="B320" s="159"/>
      <c r="C320" s="159"/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</row>
    <row r="321" spans="1:22">
      <c r="A321" s="159"/>
      <c r="B321" s="159"/>
      <c r="C321" s="159"/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</row>
    <row r="322" spans="1:22">
      <c r="A322" s="159"/>
      <c r="B322" s="159"/>
      <c r="C322" s="159"/>
      <c r="D322" s="159"/>
      <c r="E322" s="159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</row>
    <row r="323" spans="1:22">
      <c r="A323" s="159"/>
      <c r="B323" s="159"/>
      <c r="C323" s="159"/>
      <c r="D323" s="159"/>
      <c r="E323" s="159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</row>
    <row r="324" spans="1:22">
      <c r="A324" s="159"/>
      <c r="B324" s="159"/>
      <c r="C324" s="159"/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</row>
    <row r="325" spans="1:22">
      <c r="A325" s="159"/>
      <c r="B325" s="159"/>
      <c r="C325" s="159"/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</row>
    <row r="326" spans="1:22">
      <c r="A326" s="159"/>
      <c r="B326" s="159"/>
      <c r="C326" s="159"/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</row>
    <row r="327" spans="1:22">
      <c r="A327" s="159"/>
      <c r="B327" s="159"/>
      <c r="C327" s="159"/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</row>
    <row r="328" spans="1:22">
      <c r="A328" s="159"/>
      <c r="B328" s="159"/>
      <c r="C328" s="159"/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</row>
    <row r="329" spans="1:22">
      <c r="A329" s="159"/>
      <c r="B329" s="159"/>
      <c r="C329" s="159"/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</row>
    <row r="330" spans="1:22">
      <c r="A330" s="159"/>
      <c r="B330" s="159"/>
      <c r="C330" s="159"/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</row>
    <row r="331" spans="1:22">
      <c r="A331" s="159"/>
      <c r="B331" s="159"/>
      <c r="C331" s="159"/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</row>
    <row r="332" spans="1:22">
      <c r="A332" s="159"/>
      <c r="B332" s="159"/>
      <c r="C332" s="159"/>
      <c r="D332" s="159"/>
      <c r="E332" s="159"/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</row>
    <row r="333" spans="1:22">
      <c r="A333" s="159"/>
      <c r="B333" s="159"/>
      <c r="C333" s="159"/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</row>
    <row r="334" spans="1:22">
      <c r="A334" s="159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</row>
    <row r="335" spans="1:22">
      <c r="A335" s="159"/>
      <c r="B335" s="159"/>
      <c r="C335" s="159"/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</row>
    <row r="336" spans="1:22">
      <c r="A336" s="159"/>
      <c r="B336" s="159"/>
      <c r="C336" s="159"/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</row>
    <row r="337" spans="1:22">
      <c r="A337" s="159"/>
      <c r="B337" s="159"/>
      <c r="C337" s="159"/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</row>
    <row r="338" spans="1:22">
      <c r="A338" s="159"/>
      <c r="B338" s="159"/>
      <c r="C338" s="159"/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</row>
    <row r="339" spans="1:22">
      <c r="A339" s="159"/>
      <c r="B339" s="159"/>
      <c r="C339" s="159"/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</row>
    <row r="340" spans="1:22">
      <c r="A340" s="159"/>
      <c r="B340" s="159"/>
      <c r="C340" s="159"/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</row>
    <row r="341" spans="1:22">
      <c r="A341" s="159"/>
      <c r="B341" s="159"/>
      <c r="C341" s="159"/>
      <c r="D341" s="159"/>
      <c r="E341" s="159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</row>
    <row r="342" spans="1:22">
      <c r="A342" s="159"/>
      <c r="B342" s="159"/>
      <c r="C342" s="159"/>
      <c r="D342" s="159"/>
      <c r="E342" s="159"/>
      <c r="F342" s="159"/>
      <c r="G342" s="159"/>
      <c r="H342" s="159"/>
      <c r="I342" s="159"/>
      <c r="J342" s="159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</row>
    <row r="343" spans="1:22">
      <c r="A343" s="159"/>
      <c r="B343" s="159"/>
      <c r="C343" s="159"/>
      <c r="D343" s="159"/>
      <c r="E343" s="159"/>
      <c r="F343" s="159"/>
      <c r="G343" s="159"/>
      <c r="H343" s="159"/>
      <c r="I343" s="159"/>
      <c r="J343" s="159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</row>
    <row r="344" spans="1:22">
      <c r="A344" s="159"/>
      <c r="B344" s="159"/>
      <c r="C344" s="159"/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</row>
    <row r="345" spans="1:22">
      <c r="A345" s="159"/>
      <c r="B345" s="159"/>
      <c r="C345" s="159"/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</row>
    <row r="346" spans="1:22">
      <c r="A346" s="159"/>
      <c r="B346" s="159"/>
      <c r="C346" s="159"/>
      <c r="D346" s="159"/>
      <c r="E346" s="159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</row>
    <row r="347" spans="1:22">
      <c r="A347" s="159"/>
      <c r="B347" s="159"/>
      <c r="C347" s="159"/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</row>
    <row r="348" spans="1:22">
      <c r="A348" s="159"/>
      <c r="B348" s="159"/>
      <c r="C348" s="159"/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</row>
    <row r="349" spans="1:22">
      <c r="A349" s="159"/>
      <c r="B349" s="159"/>
      <c r="C349" s="159"/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</row>
    <row r="350" spans="1:22">
      <c r="A350" s="159"/>
      <c r="B350" s="159"/>
      <c r="C350" s="159"/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</row>
    <row r="351" spans="1:22">
      <c r="A351" s="159"/>
      <c r="B351" s="159"/>
      <c r="C351" s="159"/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</row>
    <row r="352" spans="1:22">
      <c r="A352" s="159"/>
      <c r="B352" s="159"/>
      <c r="C352" s="159"/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</row>
    <row r="353" spans="1:22">
      <c r="A353" s="159"/>
      <c r="B353" s="159"/>
      <c r="C353" s="159"/>
      <c r="D353" s="159"/>
      <c r="E353" s="159"/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</row>
    <row r="354" spans="1:22">
      <c r="A354" s="159"/>
      <c r="B354" s="159"/>
      <c r="C354" s="159"/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</row>
    <row r="355" spans="1:22">
      <c r="A355" s="159"/>
      <c r="B355" s="159"/>
      <c r="C355" s="159"/>
      <c r="D355" s="159"/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</row>
    <row r="356" spans="1:22">
      <c r="A356" s="159"/>
      <c r="B356" s="159"/>
      <c r="C356" s="159"/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</row>
    <row r="357" spans="1:22">
      <c r="A357" s="159"/>
      <c r="B357" s="159"/>
      <c r="C357" s="159"/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</row>
    <row r="358" spans="1:22">
      <c r="A358" s="159"/>
      <c r="B358" s="159"/>
      <c r="C358" s="159"/>
      <c r="D358" s="159"/>
      <c r="E358" s="159"/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</row>
    <row r="359" spans="1:22">
      <c r="A359" s="159"/>
      <c r="B359" s="159"/>
      <c r="C359" s="159"/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</row>
    <row r="360" spans="1:22">
      <c r="A360" s="159"/>
      <c r="B360" s="159"/>
      <c r="C360" s="159"/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</row>
    <row r="361" spans="1:22">
      <c r="A361" s="159"/>
      <c r="B361" s="159"/>
      <c r="C361" s="159"/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</row>
    <row r="362" spans="1:22">
      <c r="A362" s="159"/>
      <c r="B362" s="159"/>
      <c r="C362" s="159"/>
      <c r="D362" s="159"/>
      <c r="E362" s="159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</row>
    <row r="363" spans="1:22">
      <c r="A363" s="159"/>
      <c r="B363" s="159"/>
      <c r="C363" s="159"/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</row>
    <row r="364" spans="1:22">
      <c r="A364" s="159"/>
      <c r="B364" s="159"/>
      <c r="C364" s="159"/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</row>
    <row r="365" spans="1:22">
      <c r="A365" s="159"/>
      <c r="B365" s="159"/>
      <c r="C365" s="159"/>
      <c r="D365" s="159"/>
      <c r="E365" s="159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</row>
    <row r="366" spans="1:22">
      <c r="A366" s="159"/>
      <c r="B366" s="159"/>
      <c r="C366" s="159"/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</row>
    <row r="367" spans="1:22">
      <c r="A367" s="159"/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</row>
    <row r="368" spans="1:22">
      <c r="A368" s="159"/>
      <c r="B368" s="159"/>
      <c r="C368" s="159"/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</row>
    <row r="369" spans="1:22">
      <c r="A369" s="159"/>
      <c r="B369" s="159"/>
      <c r="C369" s="159"/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</row>
    <row r="370" spans="1:22">
      <c r="A370" s="159"/>
      <c r="B370" s="159"/>
      <c r="C370" s="159"/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</row>
    <row r="371" spans="1:22">
      <c r="A371" s="159"/>
      <c r="B371" s="159"/>
      <c r="C371" s="159"/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</row>
    <row r="372" spans="1:22">
      <c r="A372" s="159"/>
      <c r="B372" s="159"/>
      <c r="C372" s="159"/>
      <c r="D372" s="159"/>
      <c r="E372" s="159"/>
      <c r="F372" s="159"/>
      <c r="G372" s="159"/>
      <c r="H372" s="159"/>
      <c r="I372" s="159"/>
      <c r="J372" s="159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</row>
    <row r="373" spans="1:22">
      <c r="A373" s="159"/>
      <c r="B373" s="159"/>
      <c r="C373" s="159"/>
      <c r="D373" s="159"/>
      <c r="E373" s="159"/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</row>
    <row r="374" spans="1:22">
      <c r="A374" s="159"/>
      <c r="B374" s="159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</row>
    <row r="375" spans="1:22">
      <c r="A375" s="159"/>
      <c r="B375" s="159"/>
      <c r="C375" s="159"/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</row>
    <row r="376" spans="1:22">
      <c r="A376" s="159"/>
      <c r="B376" s="159"/>
      <c r="C376" s="159"/>
      <c r="D376" s="159"/>
      <c r="E376" s="159"/>
      <c r="F376" s="159"/>
      <c r="G376" s="159"/>
      <c r="H376" s="159"/>
      <c r="I376" s="159"/>
      <c r="J376" s="159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</row>
    <row r="377" spans="1:22">
      <c r="A377" s="159"/>
      <c r="B377" s="159"/>
      <c r="C377" s="159"/>
      <c r="D377" s="159"/>
      <c r="E377" s="159"/>
      <c r="F377" s="159"/>
      <c r="G377" s="159"/>
      <c r="H377" s="159"/>
      <c r="I377" s="159"/>
      <c r="J377" s="159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</row>
    <row r="378" spans="1:22">
      <c r="A378" s="159"/>
      <c r="B378" s="159"/>
      <c r="C378" s="159"/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</row>
    <row r="379" spans="1:22">
      <c r="A379" s="159"/>
      <c r="B379" s="159"/>
      <c r="C379" s="159"/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</row>
    <row r="380" spans="1:22">
      <c r="A380" s="159"/>
      <c r="B380" s="159"/>
      <c r="C380" s="159"/>
      <c r="D380" s="159"/>
      <c r="E380" s="159"/>
      <c r="F380" s="159"/>
      <c r="G380" s="159"/>
      <c r="H380" s="159"/>
      <c r="I380" s="159"/>
      <c r="J380" s="159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</row>
    <row r="381" spans="1:22">
      <c r="A381" s="159"/>
      <c r="B381" s="159"/>
      <c r="C381" s="159"/>
      <c r="D381" s="159"/>
      <c r="E381" s="159"/>
      <c r="F381" s="159"/>
      <c r="G381" s="159"/>
      <c r="H381" s="159"/>
      <c r="I381" s="159"/>
      <c r="J381" s="159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</row>
    <row r="382" spans="1:22">
      <c r="A382" s="159"/>
      <c r="B382" s="159"/>
      <c r="C382" s="159"/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</row>
    <row r="383" spans="1:22">
      <c r="A383" s="159"/>
      <c r="B383" s="159"/>
      <c r="C383" s="159"/>
      <c r="D383" s="159"/>
      <c r="E383" s="159"/>
      <c r="F383" s="159"/>
      <c r="G383" s="159"/>
      <c r="H383" s="159"/>
      <c r="I383" s="159"/>
      <c r="J383" s="159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</row>
    <row r="384" spans="1:22">
      <c r="A384" s="159"/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</row>
    <row r="385" spans="1:22">
      <c r="A385" s="159"/>
      <c r="B385" s="159"/>
      <c r="C385" s="159"/>
      <c r="D385" s="159"/>
      <c r="E385" s="159"/>
      <c r="F385" s="159"/>
      <c r="G385" s="159"/>
      <c r="H385" s="159"/>
      <c r="I385" s="159"/>
      <c r="J385" s="159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</row>
    <row r="386" spans="1:22">
      <c r="A386" s="159"/>
      <c r="B386" s="159"/>
      <c r="C386" s="159"/>
      <c r="D386" s="159"/>
      <c r="E386" s="159"/>
      <c r="F386" s="159"/>
      <c r="G386" s="159"/>
      <c r="H386" s="159"/>
      <c r="I386" s="159"/>
      <c r="J386" s="159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</row>
    <row r="387" spans="1:22">
      <c r="A387" s="159"/>
      <c r="B387" s="159"/>
      <c r="C387" s="159"/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</row>
    <row r="388" spans="1:22">
      <c r="A388" s="159"/>
      <c r="B388" s="159"/>
      <c r="C388" s="159"/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</row>
    <row r="389" spans="1:22">
      <c r="A389" s="159"/>
      <c r="B389" s="159"/>
      <c r="C389" s="159"/>
      <c r="D389" s="159"/>
      <c r="E389" s="159"/>
      <c r="F389" s="159"/>
      <c r="G389" s="159"/>
      <c r="H389" s="159"/>
      <c r="I389" s="159"/>
      <c r="J389" s="159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</row>
    <row r="390" spans="1:22">
      <c r="A390" s="159"/>
      <c r="B390" s="159"/>
      <c r="C390" s="159"/>
      <c r="D390" s="159"/>
      <c r="E390" s="159"/>
      <c r="F390" s="159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</row>
    <row r="391" spans="1:22">
      <c r="A391" s="159"/>
      <c r="B391" s="159"/>
      <c r="C391" s="159"/>
      <c r="D391" s="159"/>
      <c r="E391" s="159"/>
      <c r="F391" s="159"/>
      <c r="G391" s="159"/>
      <c r="H391" s="159"/>
      <c r="I391" s="159"/>
      <c r="J391" s="159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</row>
    <row r="392" spans="1:22">
      <c r="A392" s="159"/>
      <c r="B392" s="159"/>
      <c r="C392" s="159"/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</row>
    <row r="393" spans="1:22">
      <c r="A393" s="159"/>
      <c r="B393" s="159"/>
      <c r="C393" s="159"/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</row>
    <row r="394" spans="1:22">
      <c r="A394" s="159"/>
      <c r="B394" s="159"/>
      <c r="C394" s="159"/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</row>
    <row r="395" spans="1:22">
      <c r="A395" s="159"/>
      <c r="B395" s="159"/>
      <c r="C395" s="159"/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</row>
    <row r="396" spans="1:22">
      <c r="A396" s="159"/>
      <c r="B396" s="159"/>
      <c r="C396" s="159"/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</row>
    <row r="397" spans="1:22">
      <c r="A397" s="159"/>
      <c r="B397" s="159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</row>
    <row r="398" spans="1:22">
      <c r="A398" s="159"/>
      <c r="B398" s="159"/>
      <c r="C398" s="159"/>
      <c r="D398" s="159"/>
      <c r="E398" s="159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</row>
    <row r="399" spans="1:22">
      <c r="A399" s="159"/>
      <c r="B399" s="159"/>
      <c r="C399" s="159"/>
      <c r="D399" s="159"/>
      <c r="E399" s="159"/>
      <c r="F399" s="159"/>
      <c r="G399" s="159"/>
      <c r="H399" s="159"/>
      <c r="I399" s="159"/>
      <c r="J399" s="159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</row>
    <row r="400" spans="1:22">
      <c r="A400" s="159"/>
      <c r="B400" s="159"/>
      <c r="C400" s="159"/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</row>
    <row r="401" spans="1:22">
      <c r="A401" s="159"/>
      <c r="B401" s="159"/>
      <c r="C401" s="159"/>
      <c r="D401" s="159"/>
      <c r="E401" s="159"/>
      <c r="F401" s="159"/>
      <c r="G401" s="159"/>
      <c r="H401" s="159"/>
      <c r="I401" s="159"/>
      <c r="J401" s="159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</row>
    <row r="402" spans="1:22">
      <c r="A402" s="159"/>
      <c r="B402" s="159"/>
      <c r="C402" s="159"/>
      <c r="D402" s="159"/>
      <c r="E402" s="159"/>
      <c r="F402" s="159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</row>
    <row r="403" spans="1:22">
      <c r="A403" s="159"/>
      <c r="B403" s="159"/>
      <c r="C403" s="159"/>
      <c r="D403" s="159"/>
      <c r="E403" s="159"/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</row>
    <row r="404" spans="1:22">
      <c r="A404" s="159"/>
      <c r="B404" s="159"/>
      <c r="C404" s="159"/>
      <c r="D404" s="159"/>
      <c r="E404" s="159"/>
      <c r="F404" s="159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</row>
    <row r="405" spans="1:22">
      <c r="A405" s="159"/>
      <c r="B405" s="159"/>
      <c r="C405" s="159"/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</row>
    <row r="406" spans="1:22">
      <c r="A406" s="159"/>
      <c r="B406" s="159"/>
      <c r="C406" s="159"/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</row>
    <row r="407" spans="1:22">
      <c r="A407" s="159"/>
      <c r="B407" s="159"/>
      <c r="C407" s="159"/>
      <c r="D407" s="159"/>
      <c r="E407" s="159"/>
      <c r="F407" s="159"/>
      <c r="G407" s="159"/>
      <c r="H407" s="159"/>
      <c r="I407" s="159"/>
      <c r="J407" s="159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</row>
    <row r="408" spans="1:22">
      <c r="A408" s="159"/>
      <c r="B408" s="159"/>
      <c r="C408" s="159"/>
      <c r="D408" s="159"/>
      <c r="E408" s="159"/>
      <c r="F408" s="159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</row>
    <row r="409" spans="1:22">
      <c r="A409" s="159"/>
      <c r="B409" s="159"/>
      <c r="C409" s="159"/>
      <c r="D409" s="159"/>
      <c r="E409" s="159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</row>
    <row r="410" spans="1:22">
      <c r="A410" s="159"/>
      <c r="B410" s="159"/>
      <c r="C410" s="159"/>
      <c r="D410" s="159"/>
      <c r="E410" s="159"/>
      <c r="F410" s="159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</row>
    <row r="411" spans="1:22">
      <c r="A411" s="159"/>
      <c r="B411" s="159"/>
      <c r="C411" s="159"/>
      <c r="D411" s="159"/>
      <c r="E411" s="159"/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</row>
    <row r="412" spans="1:22">
      <c r="A412" s="159"/>
      <c r="B412" s="159"/>
      <c r="C412" s="159"/>
      <c r="D412" s="159"/>
      <c r="E412" s="159"/>
      <c r="F412" s="159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</row>
    <row r="413" spans="1:22">
      <c r="A413" s="159"/>
      <c r="B413" s="159"/>
      <c r="C413" s="159"/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</row>
    <row r="414" spans="1:22">
      <c r="A414" s="159"/>
      <c r="B414" s="159"/>
      <c r="C414" s="159"/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</row>
    <row r="415" spans="1:22">
      <c r="A415" s="159"/>
      <c r="B415" s="159"/>
      <c r="C415" s="159"/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</row>
    <row r="416" spans="1:22">
      <c r="A416" s="159"/>
      <c r="B416" s="159"/>
      <c r="C416" s="159"/>
      <c r="D416" s="159"/>
      <c r="E416" s="159"/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</row>
    <row r="417" spans="1:22">
      <c r="A417" s="159"/>
      <c r="B417" s="159"/>
      <c r="C417" s="159"/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</row>
    <row r="418" spans="1:22">
      <c r="A418" s="159"/>
      <c r="B418" s="159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</row>
    <row r="419" spans="1:22">
      <c r="A419" s="159"/>
      <c r="B419" s="159"/>
      <c r="C419" s="159"/>
      <c r="D419" s="159"/>
      <c r="E419" s="159"/>
      <c r="F419" s="159"/>
      <c r="G419" s="159"/>
      <c r="H419" s="159"/>
      <c r="I419" s="159"/>
      <c r="J419" s="159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</row>
    <row r="420" spans="1:22">
      <c r="A420" s="159"/>
      <c r="B420" s="159"/>
      <c r="C420" s="159"/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</row>
    <row r="421" spans="1:22">
      <c r="A421" s="159"/>
      <c r="B421" s="159"/>
      <c r="C421" s="159"/>
      <c r="D421" s="159"/>
      <c r="E421" s="159"/>
      <c r="F421" s="159"/>
      <c r="G421" s="159"/>
      <c r="H421" s="159"/>
      <c r="I421" s="159"/>
      <c r="J421" s="159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</row>
    <row r="422" spans="1:22">
      <c r="A422" s="159"/>
      <c r="B422" s="159"/>
      <c r="C422" s="159"/>
      <c r="D422" s="159"/>
      <c r="E422" s="159"/>
      <c r="F422" s="159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</row>
    <row r="423" spans="1:22">
      <c r="A423" s="159"/>
      <c r="B423" s="159"/>
      <c r="C423" s="159"/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</row>
    <row r="424" spans="1:22">
      <c r="A424" s="159"/>
      <c r="B424" s="159"/>
      <c r="C424" s="159"/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</row>
    <row r="425" spans="1:22">
      <c r="A425" s="159"/>
      <c r="B425" s="159"/>
      <c r="C425" s="159"/>
      <c r="D425" s="159"/>
      <c r="E425" s="159"/>
      <c r="F425" s="159"/>
      <c r="G425" s="159"/>
      <c r="H425" s="159"/>
      <c r="I425" s="159"/>
      <c r="J425" s="159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</row>
    <row r="426" spans="1:22">
      <c r="A426" s="159"/>
      <c r="B426" s="159"/>
      <c r="C426" s="159"/>
      <c r="D426" s="159"/>
      <c r="E426" s="159"/>
      <c r="F426" s="159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</row>
    <row r="427" spans="1:22">
      <c r="A427" s="159"/>
      <c r="B427" s="159"/>
      <c r="C427" s="159"/>
      <c r="D427" s="159"/>
      <c r="E427" s="159"/>
      <c r="F427" s="159"/>
      <c r="G427" s="159"/>
      <c r="H427" s="159"/>
      <c r="I427" s="159"/>
      <c r="J427" s="159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</row>
    <row r="428" spans="1:22">
      <c r="A428" s="159"/>
      <c r="B428" s="159"/>
      <c r="C428" s="159"/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</row>
    <row r="429" spans="1:22">
      <c r="A429" s="159"/>
      <c r="B429" s="159"/>
      <c r="C429" s="159"/>
      <c r="D429" s="159"/>
      <c r="E429" s="159"/>
      <c r="F429" s="159"/>
      <c r="G429" s="159"/>
      <c r="H429" s="159"/>
      <c r="I429" s="159"/>
      <c r="J429" s="159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</row>
    <row r="430" spans="1:22">
      <c r="A430" s="159"/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</row>
    <row r="431" spans="1:22">
      <c r="A431" s="159"/>
      <c r="B431" s="159"/>
      <c r="C431" s="159"/>
      <c r="D431" s="159"/>
      <c r="E431" s="159"/>
      <c r="F431" s="159"/>
      <c r="G431" s="159"/>
      <c r="H431" s="159"/>
      <c r="I431" s="159"/>
      <c r="J431" s="159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</row>
    <row r="432" spans="1:22">
      <c r="A432" s="159"/>
      <c r="B432" s="159"/>
      <c r="C432" s="159"/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</row>
    <row r="433" spans="1:22">
      <c r="A433" s="159"/>
      <c r="B433" s="159"/>
      <c r="C433" s="159"/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</row>
    <row r="434" spans="1:22">
      <c r="A434" s="159"/>
      <c r="B434" s="159"/>
      <c r="C434" s="159"/>
      <c r="D434" s="159"/>
      <c r="E434" s="159"/>
      <c r="F434" s="159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</row>
    <row r="435" spans="1:22">
      <c r="A435" s="159"/>
      <c r="B435" s="159"/>
      <c r="C435" s="159"/>
      <c r="D435" s="159"/>
      <c r="E435" s="159"/>
      <c r="F435" s="159"/>
      <c r="G435" s="159"/>
      <c r="H435" s="159"/>
      <c r="I435" s="159"/>
      <c r="J435" s="159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</row>
    <row r="436" spans="1:22">
      <c r="A436" s="159"/>
      <c r="B436" s="159"/>
      <c r="C436" s="159"/>
      <c r="D436" s="159"/>
      <c r="E436" s="159"/>
      <c r="F436" s="159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</row>
    <row r="437" spans="1:22">
      <c r="A437" s="159"/>
      <c r="B437" s="159"/>
      <c r="C437" s="159"/>
      <c r="D437" s="159"/>
      <c r="E437" s="159"/>
      <c r="F437" s="159"/>
      <c r="G437" s="159"/>
      <c r="H437" s="159"/>
      <c r="I437" s="159"/>
      <c r="J437" s="159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</row>
    <row r="438" spans="1:22">
      <c r="A438" s="159"/>
      <c r="B438" s="159"/>
      <c r="C438" s="159"/>
      <c r="D438" s="159"/>
      <c r="E438" s="159"/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</row>
    <row r="439" spans="1:22">
      <c r="A439" s="159"/>
      <c r="B439" s="159"/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</row>
    <row r="440" spans="1:22">
      <c r="A440" s="159"/>
      <c r="B440" s="159"/>
      <c r="C440" s="159"/>
      <c r="D440" s="159"/>
      <c r="E440" s="159"/>
      <c r="F440" s="159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</row>
    <row r="441" spans="1:22">
      <c r="A441" s="159"/>
      <c r="B441" s="159"/>
      <c r="C441" s="159"/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</row>
    <row r="442" spans="1:22">
      <c r="A442" s="159"/>
      <c r="B442" s="159"/>
      <c r="C442" s="159"/>
      <c r="D442" s="159"/>
      <c r="E442" s="159"/>
      <c r="F442" s="159"/>
      <c r="G442" s="159"/>
      <c r="H442" s="159"/>
      <c r="I442" s="159"/>
      <c r="J442" s="159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</row>
    <row r="443" spans="1:22">
      <c r="A443" s="159"/>
      <c r="B443" s="159"/>
      <c r="C443" s="159"/>
      <c r="D443" s="159"/>
      <c r="E443" s="159"/>
      <c r="F443" s="159"/>
      <c r="G443" s="159"/>
      <c r="H443" s="159"/>
      <c r="I443" s="159"/>
      <c r="J443" s="159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</row>
    <row r="444" spans="1:22">
      <c r="A444" s="159"/>
      <c r="B444" s="159"/>
      <c r="C444" s="159"/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</row>
    <row r="445" spans="1:22">
      <c r="A445" s="159"/>
      <c r="B445" s="159"/>
      <c r="C445" s="159"/>
      <c r="D445" s="159"/>
      <c r="E445" s="159"/>
      <c r="F445" s="159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</row>
    <row r="446" spans="1:22">
      <c r="A446" s="159"/>
      <c r="B446" s="159"/>
      <c r="C446" s="159"/>
      <c r="D446" s="159"/>
      <c r="E446" s="159"/>
      <c r="F446" s="159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</row>
    <row r="447" spans="1:22">
      <c r="A447" s="159"/>
      <c r="B447" s="159"/>
      <c r="C447" s="159"/>
      <c r="D447" s="159"/>
      <c r="E447" s="159"/>
      <c r="F447" s="159"/>
      <c r="G447" s="159"/>
      <c r="H447" s="159"/>
      <c r="I447" s="159"/>
      <c r="J447" s="159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</row>
    <row r="448" spans="1:22">
      <c r="A448" s="159"/>
      <c r="B448" s="159"/>
      <c r="C448" s="159"/>
      <c r="D448" s="159"/>
      <c r="E448" s="159"/>
      <c r="F448" s="159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</row>
    <row r="449" spans="1:22">
      <c r="A449" s="159"/>
      <c r="B449" s="159"/>
      <c r="C449" s="159"/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</row>
    <row r="450" spans="1:22">
      <c r="A450" s="159"/>
      <c r="B450" s="159"/>
      <c r="C450" s="159"/>
      <c r="D450" s="159"/>
      <c r="E450" s="159"/>
      <c r="F450" s="159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</row>
    <row r="451" spans="1:22">
      <c r="A451" s="159"/>
      <c r="B451" s="159"/>
      <c r="C451" s="159"/>
      <c r="D451" s="159"/>
      <c r="E451" s="159"/>
      <c r="F451" s="159"/>
      <c r="G451" s="159"/>
      <c r="H451" s="159"/>
      <c r="I451" s="159"/>
      <c r="J451" s="159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</row>
    <row r="452" spans="1:22">
      <c r="A452" s="159"/>
      <c r="B452" s="159"/>
      <c r="C452" s="159"/>
      <c r="D452" s="159"/>
      <c r="E452" s="159"/>
      <c r="F452" s="159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</row>
    <row r="453" spans="1:22">
      <c r="A453" s="159"/>
      <c r="B453" s="159"/>
      <c r="C453" s="159"/>
      <c r="D453" s="159"/>
      <c r="E453" s="159"/>
      <c r="F453" s="159"/>
      <c r="G453" s="159"/>
      <c r="H453" s="159"/>
      <c r="I453" s="159"/>
      <c r="J453" s="159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</row>
    <row r="454" spans="1:22">
      <c r="A454" s="159"/>
      <c r="B454" s="159"/>
      <c r="C454" s="159"/>
      <c r="D454" s="159"/>
      <c r="E454" s="159"/>
      <c r="F454" s="159"/>
      <c r="G454" s="159"/>
      <c r="H454" s="159"/>
      <c r="I454" s="159"/>
      <c r="J454" s="159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</row>
    <row r="455" spans="1:22">
      <c r="A455" s="159"/>
      <c r="B455" s="159"/>
      <c r="C455" s="159"/>
      <c r="D455" s="159"/>
      <c r="E455" s="159"/>
      <c r="F455" s="159"/>
      <c r="G455" s="159"/>
      <c r="H455" s="159"/>
      <c r="I455" s="159"/>
      <c r="J455" s="159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</row>
    <row r="456" spans="1:22">
      <c r="A456" s="159"/>
      <c r="B456" s="159"/>
      <c r="C456" s="159"/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</row>
    <row r="457" spans="1:22">
      <c r="A457" s="159"/>
      <c r="B457" s="159"/>
      <c r="C457" s="159"/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</row>
    <row r="458" spans="1:22">
      <c r="A458" s="159"/>
      <c r="B458" s="159"/>
      <c r="C458" s="159"/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</row>
    <row r="459" spans="1:22">
      <c r="A459" s="159"/>
      <c r="B459" s="159"/>
      <c r="C459" s="159"/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</row>
    <row r="460" spans="1:22">
      <c r="A460" s="159"/>
      <c r="B460" s="159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</row>
    <row r="461" spans="1:22">
      <c r="A461" s="159"/>
      <c r="B461" s="159"/>
      <c r="C461" s="159"/>
      <c r="D461" s="159"/>
      <c r="E461" s="159"/>
      <c r="F461" s="159"/>
      <c r="G461" s="159"/>
      <c r="H461" s="159"/>
      <c r="I461" s="159"/>
      <c r="J461" s="159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</row>
    <row r="462" spans="1:22">
      <c r="A462" s="159"/>
      <c r="B462" s="159"/>
      <c r="C462" s="159"/>
      <c r="D462" s="159"/>
      <c r="E462" s="159"/>
      <c r="F462" s="159"/>
      <c r="G462" s="159"/>
      <c r="H462" s="159"/>
      <c r="I462" s="159"/>
      <c r="J462" s="159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</row>
    <row r="463" spans="1:22">
      <c r="A463" s="159"/>
      <c r="B463" s="159"/>
      <c r="C463" s="159"/>
      <c r="D463" s="159"/>
      <c r="E463" s="159"/>
      <c r="F463" s="159"/>
      <c r="G463" s="159"/>
      <c r="H463" s="159"/>
      <c r="I463" s="159"/>
      <c r="J463" s="159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</row>
    <row r="464" spans="1:22">
      <c r="A464" s="159"/>
      <c r="B464" s="159"/>
      <c r="C464" s="159"/>
      <c r="D464" s="159"/>
      <c r="E464" s="159"/>
      <c r="F464" s="159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</row>
    <row r="465" spans="1:22">
      <c r="A465" s="159"/>
      <c r="B465" s="159"/>
      <c r="C465" s="159"/>
      <c r="D465" s="159"/>
      <c r="E465" s="159"/>
      <c r="F465" s="159"/>
      <c r="G465" s="159"/>
      <c r="H465" s="159"/>
      <c r="I465" s="159"/>
      <c r="J465" s="159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</row>
    <row r="466" spans="1:22">
      <c r="A466" s="159"/>
      <c r="B466" s="159"/>
      <c r="C466" s="159"/>
      <c r="D466" s="159"/>
      <c r="E466" s="159"/>
      <c r="F466" s="159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</row>
    <row r="467" spans="1:22">
      <c r="A467" s="159"/>
      <c r="B467" s="159"/>
      <c r="C467" s="159"/>
      <c r="D467" s="159"/>
      <c r="E467" s="159"/>
      <c r="F467" s="159"/>
      <c r="G467" s="159"/>
      <c r="H467" s="159"/>
      <c r="I467" s="159"/>
      <c r="J467" s="159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</row>
    <row r="468" spans="1:22">
      <c r="A468" s="159"/>
      <c r="B468" s="159"/>
      <c r="C468" s="159"/>
      <c r="D468" s="159"/>
      <c r="E468" s="159"/>
      <c r="F468" s="159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</row>
    <row r="469" spans="1:22">
      <c r="A469" s="159"/>
      <c r="B469" s="159"/>
      <c r="C469" s="159"/>
      <c r="D469" s="159"/>
      <c r="E469" s="159"/>
      <c r="F469" s="159"/>
      <c r="G469" s="159"/>
      <c r="H469" s="159"/>
      <c r="I469" s="159"/>
      <c r="J469" s="159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</row>
    <row r="470" spans="1:22">
      <c r="A470" s="159"/>
      <c r="B470" s="159"/>
      <c r="C470" s="159"/>
      <c r="D470" s="159"/>
      <c r="E470" s="159"/>
      <c r="F470" s="159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</row>
    <row r="471" spans="1:22">
      <c r="A471" s="159"/>
      <c r="B471" s="159"/>
      <c r="C471" s="159"/>
      <c r="D471" s="159"/>
      <c r="E471" s="159"/>
      <c r="F471" s="159"/>
      <c r="G471" s="159"/>
      <c r="H471" s="159"/>
      <c r="I471" s="159"/>
      <c r="J471" s="159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</row>
    <row r="472" spans="1:22">
      <c r="A472" s="159"/>
      <c r="B472" s="159"/>
      <c r="C472" s="159"/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</row>
    <row r="473" spans="1:22">
      <c r="A473" s="159"/>
      <c r="B473" s="159"/>
      <c r="C473" s="159"/>
      <c r="D473" s="159"/>
      <c r="E473" s="159"/>
      <c r="F473" s="159"/>
      <c r="G473" s="159"/>
      <c r="H473" s="159"/>
      <c r="I473" s="159"/>
      <c r="J473" s="159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</row>
    <row r="474" spans="1:22">
      <c r="A474" s="159"/>
      <c r="B474" s="159"/>
      <c r="C474" s="159"/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</row>
    <row r="475" spans="1:22">
      <c r="A475" s="159"/>
      <c r="B475" s="159"/>
      <c r="C475" s="159"/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</row>
    <row r="476" spans="1:22">
      <c r="A476" s="159"/>
      <c r="B476" s="159"/>
      <c r="C476" s="159"/>
      <c r="D476" s="159"/>
      <c r="E476" s="159"/>
      <c r="F476" s="159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</row>
    <row r="477" spans="1:22">
      <c r="A477" s="159"/>
      <c r="B477" s="159"/>
      <c r="C477" s="159"/>
      <c r="D477" s="159"/>
      <c r="E477" s="159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</row>
    <row r="478" spans="1:22">
      <c r="A478" s="159"/>
      <c r="B478" s="159"/>
      <c r="C478" s="159"/>
      <c r="D478" s="159"/>
      <c r="E478" s="159"/>
      <c r="F478" s="159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</row>
    <row r="479" spans="1:22">
      <c r="A479" s="159"/>
      <c r="B479" s="159"/>
      <c r="C479" s="159"/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</row>
    <row r="480" spans="1:22">
      <c r="A480" s="159"/>
      <c r="B480" s="159"/>
      <c r="C480" s="159"/>
      <c r="D480" s="159"/>
      <c r="E480" s="159"/>
      <c r="F480" s="159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</row>
    <row r="481" spans="1:22">
      <c r="A481" s="159"/>
      <c r="B481" s="159"/>
      <c r="C481" s="159"/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</row>
    <row r="482" spans="1:22">
      <c r="A482" s="159"/>
      <c r="B482" s="159"/>
      <c r="C482" s="159"/>
      <c r="D482" s="159"/>
      <c r="E482" s="159"/>
      <c r="F482" s="159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</row>
    <row r="483" spans="1:22">
      <c r="A483" s="159"/>
      <c r="B483" s="159"/>
      <c r="C483" s="159"/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</row>
    <row r="484" spans="1:22">
      <c r="A484" s="159"/>
      <c r="B484" s="159"/>
      <c r="C484" s="159"/>
      <c r="D484" s="159"/>
      <c r="E484" s="159"/>
      <c r="F484" s="159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</row>
    <row r="485" spans="1:22">
      <c r="A485" s="159"/>
      <c r="B485" s="159"/>
      <c r="C485" s="159"/>
      <c r="D485" s="159"/>
      <c r="E485" s="159"/>
      <c r="F485" s="159"/>
      <c r="G485" s="159"/>
      <c r="H485" s="159"/>
      <c r="I485" s="159"/>
      <c r="J485" s="159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</row>
    <row r="486" spans="1:22">
      <c r="A486" s="159"/>
      <c r="B486" s="159"/>
      <c r="C486" s="159"/>
      <c r="D486" s="159"/>
      <c r="E486" s="159"/>
      <c r="F486" s="159"/>
      <c r="G486" s="159"/>
      <c r="H486" s="159"/>
      <c r="I486" s="159"/>
      <c r="J486" s="159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</row>
    <row r="487" spans="1:22">
      <c r="A487" s="159"/>
      <c r="B487" s="159"/>
      <c r="C487" s="159"/>
      <c r="D487" s="159"/>
      <c r="E487" s="159"/>
      <c r="F487" s="159"/>
      <c r="G487" s="159"/>
      <c r="H487" s="159"/>
      <c r="I487" s="159"/>
      <c r="J487" s="159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</row>
    <row r="488" spans="1:22">
      <c r="A488" s="159"/>
      <c r="B488" s="159"/>
      <c r="C488" s="159"/>
      <c r="D488" s="159"/>
      <c r="E488" s="159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</row>
    <row r="489" spans="1:22">
      <c r="A489" s="159"/>
      <c r="B489" s="159"/>
      <c r="C489" s="159"/>
      <c r="D489" s="159"/>
      <c r="E489" s="159"/>
      <c r="F489" s="159"/>
      <c r="G489" s="159"/>
      <c r="H489" s="159"/>
      <c r="I489" s="159"/>
      <c r="J489" s="159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</row>
    <row r="490" spans="1:22">
      <c r="A490" s="159"/>
      <c r="B490" s="159"/>
      <c r="C490" s="159"/>
      <c r="D490" s="159"/>
      <c r="E490" s="159"/>
      <c r="F490" s="159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</row>
    <row r="491" spans="1:22">
      <c r="A491" s="159"/>
      <c r="B491" s="159"/>
      <c r="C491" s="159"/>
      <c r="D491" s="159"/>
      <c r="E491" s="159"/>
      <c r="F491" s="159"/>
      <c r="G491" s="159"/>
      <c r="H491" s="159"/>
      <c r="I491" s="159"/>
      <c r="J491" s="159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</row>
    <row r="492" spans="1:22">
      <c r="A492" s="159"/>
      <c r="B492" s="159"/>
      <c r="C492" s="159"/>
      <c r="D492" s="159"/>
      <c r="E492" s="159"/>
      <c r="F492" s="159"/>
      <c r="G492" s="159"/>
      <c r="H492" s="159"/>
      <c r="I492" s="159"/>
      <c r="J492" s="159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</row>
    <row r="493" spans="1:22">
      <c r="A493" s="159"/>
      <c r="B493" s="159"/>
      <c r="C493" s="159"/>
      <c r="D493" s="159"/>
      <c r="E493" s="159"/>
      <c r="F493" s="159"/>
      <c r="G493" s="159"/>
      <c r="H493" s="159"/>
      <c r="I493" s="159"/>
      <c r="J493" s="159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</row>
    <row r="494" spans="1:22">
      <c r="A494" s="159"/>
      <c r="B494" s="159"/>
      <c r="C494" s="159"/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</row>
    <row r="495" spans="1:22">
      <c r="A495" s="159"/>
      <c r="B495" s="159"/>
      <c r="C495" s="159"/>
      <c r="D495" s="159"/>
      <c r="E495" s="159"/>
      <c r="F495" s="159"/>
      <c r="G495" s="159"/>
      <c r="H495" s="159"/>
      <c r="I495" s="159"/>
      <c r="J495" s="159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</row>
    <row r="496" spans="1:22">
      <c r="A496" s="159"/>
      <c r="B496" s="159"/>
      <c r="C496" s="159"/>
      <c r="D496" s="159"/>
      <c r="E496" s="159"/>
      <c r="F496" s="159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</row>
    <row r="497" spans="1:22">
      <c r="A497" s="159"/>
      <c r="B497" s="159"/>
      <c r="C497" s="159"/>
      <c r="D497" s="159"/>
      <c r="E497" s="159"/>
      <c r="F497" s="159"/>
      <c r="G497" s="159"/>
      <c r="H497" s="159"/>
      <c r="I497" s="159"/>
      <c r="J497" s="159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</row>
    <row r="498" spans="1:22">
      <c r="A498" s="159"/>
      <c r="B498" s="159"/>
      <c r="C498" s="159"/>
      <c r="D498" s="159"/>
      <c r="E498" s="159"/>
      <c r="F498" s="159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</row>
    <row r="499" spans="1:22">
      <c r="A499" s="159"/>
      <c r="B499" s="159"/>
      <c r="C499" s="159"/>
      <c r="D499" s="159"/>
      <c r="E499" s="159"/>
      <c r="F499" s="159"/>
      <c r="G499" s="159"/>
      <c r="H499" s="159"/>
      <c r="I499" s="159"/>
      <c r="J499" s="159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</row>
    <row r="500" spans="1:22">
      <c r="A500" s="159"/>
      <c r="B500" s="159"/>
      <c r="C500" s="159"/>
      <c r="D500" s="159"/>
      <c r="E500" s="159"/>
      <c r="F500" s="159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</row>
    <row r="501" spans="1:22">
      <c r="A501" s="159"/>
      <c r="B501" s="159"/>
      <c r="C501" s="159"/>
      <c r="D501" s="159"/>
      <c r="E501" s="159"/>
      <c r="F501" s="159"/>
      <c r="G501" s="159"/>
      <c r="H501" s="159"/>
      <c r="I501" s="159"/>
      <c r="J501" s="159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</row>
    <row r="502" spans="1:22">
      <c r="A502" s="159"/>
      <c r="B502" s="159"/>
      <c r="C502" s="159"/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</row>
    <row r="503" spans="1:22">
      <c r="A503" s="159"/>
      <c r="B503" s="159"/>
      <c r="C503" s="159"/>
      <c r="D503" s="159"/>
      <c r="E503" s="159"/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</row>
    <row r="504" spans="1:22">
      <c r="A504" s="159"/>
      <c r="B504" s="159"/>
      <c r="C504" s="159"/>
      <c r="D504" s="159"/>
      <c r="E504" s="159"/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</row>
    <row r="505" spans="1:22">
      <c r="A505" s="159"/>
      <c r="B505" s="159"/>
      <c r="C505" s="159"/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</row>
    <row r="506" spans="1:22">
      <c r="A506" s="159"/>
      <c r="B506" s="159"/>
      <c r="C506" s="159"/>
      <c r="D506" s="159"/>
      <c r="E506" s="159"/>
      <c r="F506" s="159"/>
      <c r="G506" s="159"/>
      <c r="H506" s="159"/>
      <c r="I506" s="159"/>
      <c r="J506" s="159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</row>
    <row r="507" spans="1:22">
      <c r="A507" s="159"/>
      <c r="B507" s="159"/>
      <c r="C507" s="159"/>
      <c r="D507" s="159"/>
      <c r="E507" s="159"/>
      <c r="F507" s="159"/>
      <c r="G507" s="159"/>
      <c r="H507" s="159"/>
      <c r="I507" s="159"/>
      <c r="J507" s="159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</row>
    <row r="508" spans="1:22">
      <c r="A508" s="159"/>
      <c r="B508" s="159"/>
      <c r="C508" s="159"/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</row>
    <row r="509" spans="1:22">
      <c r="A509" s="159"/>
      <c r="B509" s="159"/>
      <c r="C509" s="159"/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</row>
    <row r="510" spans="1:22">
      <c r="A510" s="159"/>
      <c r="B510" s="159"/>
      <c r="C510" s="159"/>
      <c r="D510" s="159"/>
      <c r="E510" s="159"/>
      <c r="F510" s="159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</row>
    <row r="511" spans="1:22">
      <c r="A511" s="159"/>
      <c r="B511" s="159"/>
      <c r="C511" s="159"/>
      <c r="D511" s="159"/>
      <c r="E511" s="159"/>
      <c r="F511" s="159"/>
      <c r="G511" s="159"/>
      <c r="H511" s="159"/>
      <c r="I511" s="159"/>
      <c r="J511" s="159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</row>
    <row r="512" spans="1:22">
      <c r="A512" s="159"/>
      <c r="B512" s="159"/>
      <c r="C512" s="159"/>
      <c r="D512" s="159"/>
      <c r="E512" s="159"/>
      <c r="F512" s="159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</row>
    <row r="513" spans="1:22">
      <c r="A513" s="159"/>
      <c r="B513" s="159"/>
      <c r="C513" s="159"/>
      <c r="D513" s="159"/>
      <c r="E513" s="159"/>
      <c r="F513" s="159"/>
      <c r="G513" s="159"/>
      <c r="H513" s="159"/>
      <c r="I513" s="159"/>
      <c r="J513" s="159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</row>
    <row r="514" spans="1:22">
      <c r="A514" s="159"/>
      <c r="B514" s="159"/>
      <c r="C514" s="159"/>
      <c r="D514" s="159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</row>
    <row r="515" spans="1:22">
      <c r="A515" s="159"/>
      <c r="B515" s="159"/>
      <c r="C515" s="159"/>
      <c r="D515" s="159"/>
      <c r="E515" s="159"/>
      <c r="F515" s="159"/>
      <c r="G515" s="159"/>
      <c r="H515" s="159"/>
      <c r="I515" s="159"/>
      <c r="J515" s="159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</row>
    <row r="516" spans="1:22">
      <c r="A516" s="159"/>
      <c r="B516" s="159"/>
      <c r="C516" s="159"/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</row>
    <row r="517" spans="1:22">
      <c r="A517" s="159"/>
      <c r="B517" s="159"/>
      <c r="C517" s="159"/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</row>
    <row r="518" spans="1:22">
      <c r="A518" s="159"/>
      <c r="B518" s="159"/>
      <c r="C518" s="159"/>
      <c r="D518" s="159"/>
      <c r="E518" s="159"/>
      <c r="F518" s="159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</row>
    <row r="519" spans="1:22">
      <c r="A519" s="159"/>
      <c r="B519" s="159"/>
      <c r="C519" s="159"/>
      <c r="D519" s="159"/>
      <c r="E519" s="159"/>
      <c r="F519" s="159"/>
      <c r="G519" s="159"/>
      <c r="H519" s="159"/>
      <c r="I519" s="159"/>
      <c r="J519" s="159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</row>
    <row r="520" spans="1:22">
      <c r="A520" s="159"/>
      <c r="B520" s="159"/>
      <c r="C520" s="159"/>
      <c r="D520" s="159"/>
      <c r="E520" s="159"/>
      <c r="F520" s="159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</row>
    <row r="521" spans="1:22">
      <c r="A521" s="159"/>
      <c r="B521" s="159"/>
      <c r="C521" s="159"/>
      <c r="D521" s="159"/>
      <c r="E521" s="159"/>
      <c r="F521" s="159"/>
      <c r="G521" s="159"/>
      <c r="H521" s="159"/>
      <c r="I521" s="159"/>
      <c r="J521" s="159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</row>
    <row r="522" spans="1:22">
      <c r="A522" s="159"/>
      <c r="B522" s="159"/>
      <c r="C522" s="159"/>
      <c r="D522" s="159"/>
      <c r="E522" s="159"/>
      <c r="F522" s="159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</row>
    <row r="523" spans="1:22">
      <c r="A523" s="159"/>
      <c r="B523" s="159"/>
      <c r="C523" s="159"/>
      <c r="D523" s="159"/>
      <c r="E523" s="159"/>
      <c r="F523" s="159"/>
      <c r="G523" s="159"/>
      <c r="H523" s="159"/>
      <c r="I523" s="159"/>
      <c r="J523" s="159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</row>
    <row r="524" spans="1:22">
      <c r="A524" s="159"/>
      <c r="B524" s="159"/>
      <c r="C524" s="159"/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</row>
    <row r="525" spans="1:22">
      <c r="A525" s="159"/>
      <c r="B525" s="159"/>
      <c r="C525" s="159"/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</row>
    <row r="526" spans="1:22">
      <c r="A526" s="159"/>
      <c r="B526" s="159"/>
      <c r="C526" s="159"/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</row>
    <row r="527" spans="1:22">
      <c r="A527" s="159"/>
      <c r="B527" s="159"/>
      <c r="C527" s="159"/>
      <c r="D527" s="159"/>
      <c r="E527" s="159"/>
      <c r="F527" s="159"/>
      <c r="G527" s="159"/>
      <c r="H527" s="159"/>
      <c r="I527" s="159"/>
      <c r="J527" s="159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</row>
    <row r="528" spans="1:22">
      <c r="A528" s="159"/>
      <c r="B528" s="159"/>
      <c r="C528" s="159"/>
      <c r="D528" s="159"/>
      <c r="E528" s="159"/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</row>
    <row r="529" spans="1:22">
      <c r="A529" s="159"/>
      <c r="B529" s="159"/>
      <c r="C529" s="159"/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</row>
    <row r="530" spans="1:22">
      <c r="A530" s="159"/>
      <c r="B530" s="159"/>
      <c r="C530" s="159"/>
      <c r="D530" s="159"/>
      <c r="E530" s="159"/>
      <c r="F530" s="159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</row>
    <row r="531" spans="1:22">
      <c r="A531" s="159"/>
      <c r="B531" s="159"/>
      <c r="C531" s="159"/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</row>
    <row r="532" spans="1:22">
      <c r="A532" s="159"/>
      <c r="B532" s="159"/>
      <c r="C532" s="159"/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</row>
    <row r="533" spans="1:22">
      <c r="A533" s="159"/>
      <c r="B533" s="159"/>
      <c r="C533" s="159"/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</row>
    <row r="534" spans="1:22">
      <c r="A534" s="159"/>
      <c r="B534" s="159"/>
      <c r="C534" s="159"/>
      <c r="D534" s="159"/>
      <c r="E534" s="159"/>
      <c r="F534" s="159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</row>
    <row r="535" spans="1:22">
      <c r="A535" s="159"/>
      <c r="B535" s="159"/>
      <c r="C535" s="159"/>
      <c r="D535" s="159"/>
      <c r="E535" s="159"/>
      <c r="F535" s="159"/>
      <c r="G535" s="159"/>
      <c r="H535" s="159"/>
      <c r="I535" s="159"/>
      <c r="J535" s="159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</row>
    <row r="536" spans="1:22">
      <c r="A536" s="159"/>
      <c r="B536" s="159"/>
      <c r="C536" s="159"/>
      <c r="D536" s="159"/>
      <c r="E536" s="159"/>
      <c r="F536" s="159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</row>
    <row r="537" spans="1:22">
      <c r="A537" s="159"/>
      <c r="B537" s="159"/>
      <c r="C537" s="159"/>
      <c r="D537" s="159"/>
      <c r="E537" s="159"/>
      <c r="F537" s="159"/>
      <c r="G537" s="159"/>
      <c r="H537" s="159"/>
      <c r="I537" s="159"/>
      <c r="J537" s="159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</row>
    <row r="538" spans="1:22">
      <c r="A538" s="159"/>
      <c r="B538" s="159"/>
      <c r="C538" s="159"/>
      <c r="D538" s="159"/>
      <c r="E538" s="159"/>
      <c r="F538" s="159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</row>
    <row r="539" spans="1:22">
      <c r="A539" s="159"/>
      <c r="B539" s="159"/>
      <c r="C539" s="159"/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</row>
    <row r="540" spans="1:22">
      <c r="A540" s="159"/>
      <c r="B540" s="159"/>
      <c r="C540" s="159"/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</row>
    <row r="541" spans="1:22">
      <c r="A541" s="159"/>
      <c r="B541" s="159"/>
      <c r="C541" s="159"/>
      <c r="D541" s="159"/>
      <c r="E541" s="159"/>
      <c r="F541" s="159"/>
      <c r="G541" s="159"/>
      <c r="H541" s="159"/>
      <c r="I541" s="159"/>
      <c r="J541" s="159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</row>
    <row r="542" spans="1:22">
      <c r="A542" s="159"/>
      <c r="B542" s="159"/>
      <c r="C542" s="159"/>
      <c r="D542" s="159"/>
      <c r="E542" s="159"/>
      <c r="F542" s="159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</row>
    <row r="543" spans="1:22">
      <c r="A543" s="159"/>
      <c r="B543" s="159"/>
      <c r="C543" s="159"/>
      <c r="D543" s="159"/>
      <c r="E543" s="159"/>
      <c r="F543" s="159"/>
      <c r="G543" s="159"/>
      <c r="H543" s="159"/>
      <c r="I543" s="159"/>
      <c r="J543" s="159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</row>
    <row r="544" spans="1:22">
      <c r="A544" s="159"/>
      <c r="B544" s="159"/>
      <c r="C544" s="159"/>
      <c r="D544" s="159"/>
      <c r="E544" s="159"/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</row>
    <row r="545" spans="1:22">
      <c r="A545" s="159"/>
      <c r="B545" s="159"/>
      <c r="C545" s="159"/>
      <c r="D545" s="159"/>
      <c r="E545" s="159"/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</row>
    <row r="546" spans="1:22">
      <c r="A546" s="159"/>
      <c r="B546" s="159"/>
      <c r="C546" s="159"/>
      <c r="D546" s="159"/>
      <c r="E546" s="159"/>
      <c r="F546" s="159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</row>
    <row r="547" spans="1:22">
      <c r="A547" s="159"/>
      <c r="B547" s="159"/>
      <c r="C547" s="159"/>
      <c r="D547" s="159"/>
      <c r="E547" s="159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</row>
    <row r="548" spans="1:22">
      <c r="A548" s="159"/>
      <c r="B548" s="159"/>
      <c r="C548" s="159"/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</row>
    <row r="549" spans="1:22">
      <c r="A549" s="159"/>
      <c r="B549" s="159"/>
      <c r="C549" s="159"/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</row>
    <row r="550" spans="1:22">
      <c r="A550" s="159"/>
      <c r="B550" s="159"/>
      <c r="C550" s="159"/>
      <c r="D550" s="159"/>
      <c r="E550" s="159"/>
      <c r="F550" s="159"/>
      <c r="G550" s="159"/>
      <c r="H550" s="159"/>
      <c r="I550" s="159"/>
      <c r="J550" s="159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</row>
    <row r="551" spans="1:22">
      <c r="A551" s="159"/>
      <c r="B551" s="159"/>
      <c r="C551" s="159"/>
      <c r="D551" s="159"/>
      <c r="E551" s="159"/>
      <c r="F551" s="159"/>
      <c r="G551" s="159"/>
      <c r="H551" s="159"/>
      <c r="I551" s="159"/>
      <c r="J551" s="159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</row>
    <row r="552" spans="1:22">
      <c r="A552" s="159"/>
      <c r="B552" s="159"/>
      <c r="C552" s="159"/>
      <c r="D552" s="159"/>
      <c r="E552" s="159"/>
      <c r="F552" s="159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</row>
    <row r="553" spans="1:22">
      <c r="A553" s="159"/>
      <c r="B553" s="159"/>
      <c r="C553" s="159"/>
      <c r="D553" s="159"/>
      <c r="E553" s="159"/>
      <c r="F553" s="159"/>
      <c r="G553" s="159"/>
      <c r="H553" s="159"/>
      <c r="I553" s="159"/>
      <c r="J553" s="159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</row>
    <row r="554" spans="1:22">
      <c r="A554" s="159"/>
      <c r="B554" s="159"/>
      <c r="C554" s="159"/>
      <c r="D554" s="159"/>
      <c r="E554" s="159"/>
      <c r="F554" s="159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</row>
    <row r="555" spans="1:22">
      <c r="A555" s="159"/>
      <c r="B555" s="159"/>
      <c r="C555" s="159"/>
      <c r="D555" s="159"/>
      <c r="E555" s="159"/>
      <c r="F555" s="159"/>
      <c r="G555" s="159"/>
      <c r="H555" s="159"/>
      <c r="I555" s="159"/>
      <c r="J555" s="159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</row>
    <row r="556" spans="1:22">
      <c r="A556" s="159"/>
      <c r="B556" s="159"/>
      <c r="C556" s="159"/>
      <c r="D556" s="159"/>
      <c r="E556" s="159"/>
      <c r="F556" s="159"/>
      <c r="G556" s="159"/>
      <c r="H556" s="159"/>
      <c r="I556" s="159"/>
      <c r="J556" s="159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</row>
    <row r="557" spans="1:22">
      <c r="A557" s="159"/>
      <c r="B557" s="159"/>
      <c r="C557" s="159"/>
      <c r="D557" s="159"/>
      <c r="E557" s="159"/>
      <c r="F557" s="159"/>
      <c r="G557" s="159"/>
      <c r="H557" s="159"/>
      <c r="I557" s="159"/>
      <c r="J557" s="159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</row>
    <row r="558" spans="1:22">
      <c r="A558" s="159"/>
      <c r="B558" s="159"/>
      <c r="C558" s="159"/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</row>
    <row r="559" spans="1:22">
      <c r="A559" s="159"/>
      <c r="B559" s="159"/>
      <c r="C559" s="159"/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</row>
    <row r="560" spans="1:22">
      <c r="A560" s="159"/>
      <c r="B560" s="159"/>
      <c r="C560" s="159"/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</row>
    <row r="561" spans="1:22">
      <c r="A561" s="159"/>
      <c r="B561" s="159"/>
      <c r="C561" s="159"/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</row>
    <row r="562" spans="1:22">
      <c r="A562" s="159"/>
      <c r="B562" s="159"/>
      <c r="C562" s="159"/>
      <c r="D562" s="159"/>
      <c r="E562" s="159"/>
      <c r="F562" s="159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</row>
    <row r="563" spans="1:22">
      <c r="A563" s="159"/>
      <c r="B563" s="159"/>
      <c r="C563" s="159"/>
      <c r="D563" s="159"/>
      <c r="E563" s="159"/>
      <c r="F563" s="159"/>
      <c r="G563" s="159"/>
      <c r="H563" s="159"/>
      <c r="I563" s="159"/>
      <c r="J563" s="159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</row>
    <row r="564" spans="1:22">
      <c r="A564" s="159"/>
      <c r="B564" s="159"/>
      <c r="C564" s="159"/>
      <c r="D564" s="159"/>
      <c r="E564" s="159"/>
      <c r="F564" s="159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</row>
    <row r="565" spans="1:22">
      <c r="A565" s="159"/>
      <c r="B565" s="159"/>
      <c r="C565" s="159"/>
      <c r="D565" s="159"/>
      <c r="E565" s="159"/>
      <c r="F565" s="159"/>
      <c r="G565" s="159"/>
      <c r="H565" s="159"/>
      <c r="I565" s="159"/>
      <c r="J565" s="159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</row>
    <row r="566" spans="1:22">
      <c r="A566" s="159"/>
      <c r="B566" s="159"/>
      <c r="C566" s="159"/>
      <c r="D566" s="159"/>
      <c r="E566" s="159"/>
      <c r="F566" s="159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</row>
    <row r="567" spans="1:22">
      <c r="A567" s="159"/>
      <c r="B567" s="159"/>
      <c r="C567" s="159"/>
      <c r="D567" s="159"/>
      <c r="E567" s="159"/>
      <c r="F567" s="159"/>
      <c r="G567" s="159"/>
      <c r="H567" s="159"/>
      <c r="I567" s="159"/>
      <c r="J567" s="159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</row>
    <row r="568" spans="1:22">
      <c r="A568" s="159"/>
      <c r="B568" s="159"/>
      <c r="C568" s="159"/>
      <c r="D568" s="159"/>
      <c r="E568" s="159"/>
      <c r="F568" s="159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</row>
    <row r="569" spans="1:22">
      <c r="A569" s="159"/>
      <c r="B569" s="159"/>
      <c r="C569" s="159"/>
      <c r="D569" s="159"/>
      <c r="E569" s="159"/>
      <c r="F569" s="159"/>
      <c r="G569" s="159"/>
      <c r="H569" s="159"/>
      <c r="I569" s="159"/>
      <c r="J569" s="159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</row>
    <row r="570" spans="1:22">
      <c r="A570" s="159"/>
      <c r="B570" s="159"/>
      <c r="C570" s="159"/>
      <c r="D570" s="159"/>
      <c r="E570" s="159"/>
      <c r="F570" s="159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</row>
    <row r="571" spans="1:22">
      <c r="A571" s="159"/>
      <c r="B571" s="159"/>
      <c r="C571" s="159"/>
      <c r="D571" s="159"/>
      <c r="E571" s="159"/>
      <c r="F571" s="159"/>
      <c r="G571" s="159"/>
      <c r="H571" s="159"/>
      <c r="I571" s="159"/>
      <c r="J571" s="159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</row>
    <row r="572" spans="1:22">
      <c r="A572" s="159"/>
      <c r="B572" s="159"/>
      <c r="C572" s="159"/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</row>
    <row r="573" spans="1:22">
      <c r="A573" s="159"/>
      <c r="B573" s="159"/>
      <c r="C573" s="159"/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</row>
    <row r="574" spans="1:22">
      <c r="A574" s="159"/>
      <c r="B574" s="159"/>
      <c r="C574" s="159"/>
      <c r="D574" s="159"/>
      <c r="E574" s="159"/>
      <c r="F574" s="159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</row>
    <row r="575" spans="1:22">
      <c r="A575" s="159"/>
      <c r="B575" s="159"/>
      <c r="C575" s="159"/>
      <c r="D575" s="159"/>
      <c r="E575" s="159"/>
      <c r="F575" s="159"/>
      <c r="G575" s="159"/>
      <c r="H575" s="159"/>
      <c r="I575" s="159"/>
      <c r="J575" s="159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</row>
    <row r="576" spans="1:22">
      <c r="A576" s="159"/>
      <c r="B576" s="159"/>
      <c r="C576" s="159"/>
      <c r="D576" s="159"/>
      <c r="E576" s="159"/>
      <c r="F576" s="159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</row>
    <row r="577" spans="1:22">
      <c r="A577" s="159"/>
      <c r="B577" s="159"/>
      <c r="C577" s="159"/>
      <c r="D577" s="159"/>
      <c r="E577" s="159"/>
      <c r="F577" s="159"/>
      <c r="G577" s="159"/>
      <c r="H577" s="159"/>
      <c r="I577" s="159"/>
      <c r="J577" s="159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</row>
    <row r="578" spans="1:22">
      <c r="A578" s="159"/>
      <c r="B578" s="159"/>
      <c r="C578" s="159"/>
      <c r="D578" s="159"/>
      <c r="E578" s="159"/>
      <c r="F578" s="159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</row>
    <row r="579" spans="1:22">
      <c r="A579" s="159"/>
      <c r="B579" s="159"/>
      <c r="C579" s="159"/>
      <c r="D579" s="159"/>
      <c r="E579" s="159"/>
      <c r="F579" s="159"/>
      <c r="G579" s="159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</row>
    <row r="580" spans="1:22">
      <c r="A580" s="159"/>
      <c r="B580" s="159"/>
      <c r="C580" s="159"/>
      <c r="D580" s="159"/>
      <c r="E580" s="159"/>
      <c r="F580" s="159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</row>
    <row r="581" spans="1:22">
      <c r="A581" s="159"/>
      <c r="B581" s="159"/>
      <c r="C581" s="159"/>
      <c r="D581" s="159"/>
      <c r="E581" s="159"/>
      <c r="F581" s="159"/>
      <c r="G581" s="159"/>
      <c r="H581" s="159"/>
      <c r="I581" s="159"/>
      <c r="J581" s="159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</row>
    <row r="582" spans="1:22">
      <c r="A582" s="159"/>
      <c r="B582" s="159"/>
      <c r="C582" s="159"/>
      <c r="D582" s="159"/>
      <c r="E582" s="159"/>
      <c r="F582" s="159"/>
      <c r="G582" s="159"/>
      <c r="H582" s="159"/>
      <c r="I582" s="159"/>
      <c r="J582" s="159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</row>
    <row r="583" spans="1:22">
      <c r="A583" s="159"/>
      <c r="B583" s="159"/>
      <c r="C583" s="159"/>
      <c r="D583" s="159"/>
      <c r="E583" s="159"/>
      <c r="F583" s="159"/>
      <c r="G583" s="159"/>
      <c r="H583" s="159"/>
      <c r="I583" s="159"/>
      <c r="J583" s="159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</row>
    <row r="584" spans="1:22">
      <c r="A584" s="159"/>
      <c r="B584" s="159"/>
      <c r="C584" s="159"/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</row>
    <row r="585" spans="1:22">
      <c r="A585" s="159"/>
      <c r="B585" s="159"/>
      <c r="C585" s="159"/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</row>
    <row r="586" spans="1:22">
      <c r="A586" s="159"/>
      <c r="B586" s="159"/>
      <c r="C586" s="159"/>
      <c r="D586" s="159"/>
      <c r="E586" s="159"/>
      <c r="F586" s="159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</row>
    <row r="587" spans="1:22">
      <c r="A587" s="159"/>
      <c r="B587" s="159"/>
      <c r="C587" s="159"/>
      <c r="D587" s="159"/>
      <c r="E587" s="159"/>
      <c r="F587" s="159"/>
      <c r="G587" s="159"/>
      <c r="H587" s="159"/>
      <c r="I587" s="159"/>
      <c r="J587" s="159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</row>
    <row r="588" spans="1:22">
      <c r="A588" s="159"/>
      <c r="B588" s="159"/>
      <c r="C588" s="159"/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</row>
    <row r="589" spans="1:22">
      <c r="A589" s="159"/>
      <c r="B589" s="159"/>
      <c r="C589" s="159"/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</row>
    <row r="590" spans="1:22">
      <c r="A590" s="159"/>
      <c r="B590" s="159"/>
      <c r="C590" s="159"/>
      <c r="D590" s="159"/>
      <c r="E590" s="159"/>
      <c r="F590" s="159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</row>
    <row r="591" spans="1:22">
      <c r="A591" s="159"/>
      <c r="B591" s="159"/>
      <c r="C591" s="159"/>
      <c r="D591" s="159"/>
      <c r="E591" s="159"/>
      <c r="F591" s="159"/>
      <c r="G591" s="159"/>
      <c r="H591" s="159"/>
      <c r="I591" s="159"/>
      <c r="J591" s="159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</row>
    <row r="592" spans="1:22">
      <c r="A592" s="159"/>
      <c r="B592" s="159"/>
      <c r="C592" s="159"/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</row>
    <row r="593" spans="1:22">
      <c r="A593" s="159"/>
      <c r="B593" s="159"/>
      <c r="C593" s="159"/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</row>
    <row r="594" spans="1:22">
      <c r="A594" s="159"/>
      <c r="B594" s="159"/>
      <c r="C594" s="159"/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</row>
    <row r="595" spans="1:22">
      <c r="A595" s="159"/>
      <c r="B595" s="159"/>
      <c r="C595" s="159"/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</row>
    <row r="596" spans="1:22">
      <c r="A596" s="159"/>
      <c r="B596" s="159"/>
      <c r="C596" s="159"/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</row>
    <row r="597" spans="1:22">
      <c r="A597" s="159"/>
      <c r="B597" s="159"/>
      <c r="C597" s="159"/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</row>
    <row r="598" spans="1:22">
      <c r="A598" s="159"/>
      <c r="B598" s="159"/>
      <c r="C598" s="159"/>
      <c r="D598" s="159"/>
      <c r="E598" s="159"/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</row>
    <row r="599" spans="1:22">
      <c r="A599" s="159"/>
      <c r="B599" s="159"/>
      <c r="C599" s="159"/>
      <c r="D599" s="159"/>
      <c r="E599" s="159"/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</row>
    <row r="600" spans="1:22">
      <c r="A600" s="159"/>
      <c r="B600" s="159"/>
      <c r="C600" s="159"/>
      <c r="D600" s="159"/>
      <c r="E600" s="159"/>
      <c r="F600" s="159"/>
      <c r="G600" s="159"/>
      <c r="H600" s="159"/>
      <c r="I600" s="159"/>
      <c r="J600" s="159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</row>
    <row r="601" spans="1:22">
      <c r="A601" s="159"/>
      <c r="B601" s="159"/>
      <c r="C601" s="159"/>
      <c r="D601" s="159"/>
      <c r="E601" s="159"/>
      <c r="F601" s="159"/>
      <c r="G601" s="159"/>
      <c r="H601" s="159"/>
      <c r="I601" s="159"/>
      <c r="J601" s="159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</row>
    <row r="602" spans="1:22">
      <c r="A602" s="159"/>
      <c r="B602" s="159"/>
      <c r="C602" s="159"/>
      <c r="D602" s="159"/>
      <c r="E602" s="159"/>
      <c r="F602" s="159"/>
      <c r="G602" s="159"/>
      <c r="H602" s="159"/>
      <c r="I602" s="159"/>
      <c r="J602" s="159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</row>
    <row r="603" spans="1:22">
      <c r="A603" s="159"/>
      <c r="B603" s="159"/>
      <c r="C603" s="159"/>
      <c r="D603" s="159"/>
      <c r="E603" s="159"/>
      <c r="F603" s="159"/>
      <c r="G603" s="159"/>
      <c r="H603" s="159"/>
      <c r="I603" s="159"/>
      <c r="J603" s="159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</row>
    <row r="604" spans="1:22">
      <c r="A604" s="159"/>
      <c r="B604" s="159"/>
      <c r="C604" s="159"/>
      <c r="D604" s="159"/>
      <c r="E604" s="159"/>
      <c r="F604" s="159"/>
      <c r="G604" s="159"/>
      <c r="H604" s="159"/>
      <c r="I604" s="159"/>
      <c r="J604" s="159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</row>
    <row r="605" spans="1:22">
      <c r="A605" s="159"/>
      <c r="B605" s="159"/>
      <c r="C605" s="159"/>
      <c r="D605" s="159"/>
      <c r="E605" s="159"/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</row>
    <row r="606" spans="1:22">
      <c r="A606" s="159"/>
      <c r="B606" s="159"/>
      <c r="C606" s="159"/>
      <c r="D606" s="159"/>
      <c r="E606" s="159"/>
      <c r="F606" s="159"/>
      <c r="G606" s="159"/>
      <c r="H606" s="159"/>
      <c r="I606" s="159"/>
      <c r="J606" s="159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</row>
    <row r="607" spans="1:22">
      <c r="A607" s="159"/>
      <c r="B607" s="159"/>
      <c r="C607" s="159"/>
      <c r="D607" s="159"/>
      <c r="E607" s="159"/>
      <c r="F607" s="159"/>
      <c r="G607" s="159"/>
      <c r="H607" s="159"/>
      <c r="I607" s="159"/>
      <c r="J607" s="159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</row>
    <row r="608" spans="1:22">
      <c r="A608" s="159"/>
      <c r="B608" s="159"/>
      <c r="C608" s="159"/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</row>
    <row r="609" spans="1:22">
      <c r="A609" s="159"/>
      <c r="B609" s="159"/>
      <c r="C609" s="159"/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</row>
    <row r="610" spans="1:22">
      <c r="A610" s="159"/>
      <c r="B610" s="159"/>
      <c r="C610" s="159"/>
      <c r="D610" s="159"/>
      <c r="E610" s="159"/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</row>
    <row r="611" spans="1:22">
      <c r="A611" s="159"/>
      <c r="B611" s="159"/>
      <c r="C611" s="159"/>
      <c r="D611" s="159"/>
      <c r="E611" s="159"/>
      <c r="F611" s="159"/>
      <c r="G611" s="159"/>
      <c r="H611" s="159"/>
      <c r="I611" s="159"/>
      <c r="J611" s="159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</row>
    <row r="612" spans="1:22">
      <c r="A612" s="159"/>
      <c r="B612" s="159"/>
      <c r="C612" s="159"/>
      <c r="D612" s="159"/>
      <c r="E612" s="159"/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</row>
    <row r="613" spans="1:22">
      <c r="A613" s="159"/>
      <c r="B613" s="159"/>
      <c r="C613" s="159"/>
      <c r="D613" s="159"/>
      <c r="E613" s="159"/>
      <c r="F613" s="159"/>
      <c r="G613" s="159"/>
      <c r="H613" s="159"/>
      <c r="I613" s="159"/>
      <c r="J613" s="159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</row>
    <row r="614" spans="1:22">
      <c r="A614" s="159"/>
      <c r="B614" s="159"/>
      <c r="C614" s="159"/>
      <c r="D614" s="159"/>
      <c r="E614" s="159"/>
      <c r="F614" s="159"/>
      <c r="G614" s="159"/>
      <c r="H614" s="159"/>
      <c r="I614" s="159"/>
      <c r="J614" s="159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</row>
    <row r="615" spans="1:22">
      <c r="A615" s="159"/>
      <c r="B615" s="159"/>
      <c r="C615" s="159"/>
      <c r="D615" s="159"/>
      <c r="E615" s="159"/>
      <c r="F615" s="159"/>
      <c r="G615" s="159"/>
      <c r="H615" s="159"/>
      <c r="I615" s="159"/>
      <c r="J615" s="159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</row>
    <row r="616" spans="1:22">
      <c r="A616" s="159"/>
      <c r="B616" s="159"/>
      <c r="C616" s="159"/>
      <c r="D616" s="159"/>
      <c r="E616" s="159"/>
      <c r="F616" s="159"/>
      <c r="G616" s="159"/>
      <c r="H616" s="159"/>
      <c r="I616" s="159"/>
      <c r="J616" s="159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</row>
    <row r="617" spans="1:22">
      <c r="A617" s="159"/>
      <c r="B617" s="159"/>
      <c r="C617" s="159"/>
      <c r="D617" s="159"/>
      <c r="E617" s="159"/>
      <c r="F617" s="159"/>
      <c r="G617" s="159"/>
      <c r="H617" s="159"/>
      <c r="I617" s="159"/>
      <c r="J617" s="159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</row>
    <row r="618" spans="1:22">
      <c r="A618" s="159"/>
      <c r="B618" s="159"/>
      <c r="C618" s="159"/>
      <c r="D618" s="159"/>
      <c r="E618" s="159"/>
      <c r="F618" s="159"/>
      <c r="G618" s="159"/>
      <c r="H618" s="159"/>
      <c r="I618" s="159"/>
      <c r="J618" s="159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</row>
    <row r="619" spans="1:22">
      <c r="A619" s="159"/>
      <c r="B619" s="159"/>
      <c r="C619" s="159"/>
      <c r="D619" s="159"/>
      <c r="E619" s="159"/>
      <c r="F619" s="159"/>
      <c r="G619" s="159"/>
      <c r="H619" s="159"/>
      <c r="I619" s="159"/>
      <c r="J619" s="159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</row>
    <row r="620" spans="1:22">
      <c r="A620" s="159"/>
      <c r="B620" s="159"/>
      <c r="C620" s="159"/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</row>
    <row r="621" spans="1:22">
      <c r="A621" s="159"/>
      <c r="B621" s="159"/>
      <c r="C621" s="159"/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</row>
    <row r="622" spans="1:22">
      <c r="A622" s="159"/>
      <c r="B622" s="159"/>
      <c r="C622" s="159"/>
      <c r="D622" s="159"/>
      <c r="E622" s="159"/>
      <c r="F622" s="159"/>
      <c r="G622" s="159"/>
      <c r="H622" s="159"/>
      <c r="I622" s="159"/>
      <c r="J622" s="159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</row>
    <row r="623" spans="1:22">
      <c r="A623" s="159"/>
      <c r="B623" s="159"/>
      <c r="C623" s="159"/>
      <c r="D623" s="159"/>
      <c r="E623" s="159"/>
      <c r="F623" s="159"/>
      <c r="G623" s="159"/>
      <c r="H623" s="159"/>
      <c r="I623" s="159"/>
      <c r="J623" s="159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</row>
    <row r="624" spans="1:22">
      <c r="A624" s="159"/>
      <c r="B624" s="159"/>
      <c r="C624" s="159"/>
      <c r="D624" s="159"/>
      <c r="E624" s="159"/>
      <c r="F624" s="159"/>
      <c r="G624" s="159"/>
      <c r="H624" s="159"/>
      <c r="I624" s="159"/>
      <c r="J624" s="159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</row>
    <row r="625" spans="1:22">
      <c r="A625" s="159"/>
      <c r="B625" s="159"/>
      <c r="C625" s="159"/>
      <c r="D625" s="159"/>
      <c r="E625" s="159"/>
      <c r="F625" s="159"/>
      <c r="G625" s="159"/>
      <c r="H625" s="159"/>
      <c r="I625" s="159"/>
      <c r="J625" s="159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</row>
    <row r="626" spans="1:22">
      <c r="A626" s="159"/>
      <c r="B626" s="159"/>
      <c r="C626" s="159"/>
      <c r="D626" s="159"/>
      <c r="E626" s="159"/>
      <c r="F626" s="159"/>
      <c r="G626" s="159"/>
      <c r="H626" s="159"/>
      <c r="I626" s="159"/>
      <c r="J626" s="159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</row>
    <row r="627" spans="1:22">
      <c r="A627" s="159"/>
      <c r="B627" s="159"/>
      <c r="C627" s="159"/>
      <c r="D627" s="159"/>
      <c r="E627" s="159"/>
      <c r="F627" s="159"/>
      <c r="G627" s="159"/>
      <c r="H627" s="159"/>
      <c r="I627" s="159"/>
      <c r="J627" s="159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</row>
    <row r="628" spans="1:22">
      <c r="A628" s="159"/>
      <c r="B628" s="159"/>
      <c r="C628" s="159"/>
      <c r="D628" s="159"/>
      <c r="E628" s="159"/>
      <c r="F628" s="159"/>
      <c r="G628" s="159"/>
      <c r="H628" s="159"/>
      <c r="I628" s="159"/>
      <c r="J628" s="159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</row>
    <row r="629" spans="1:22">
      <c r="A629" s="159"/>
      <c r="B629" s="159"/>
      <c r="C629" s="159"/>
      <c r="D629" s="159"/>
      <c r="E629" s="159"/>
      <c r="F629" s="159"/>
      <c r="G629" s="159"/>
      <c r="H629" s="159"/>
      <c r="I629" s="159"/>
      <c r="J629" s="159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</row>
    <row r="630" spans="1:22">
      <c r="A630" s="159"/>
      <c r="B630" s="159"/>
      <c r="C630" s="159"/>
      <c r="D630" s="159"/>
      <c r="E630" s="159"/>
      <c r="F630" s="159"/>
      <c r="G630" s="159"/>
      <c r="H630" s="159"/>
      <c r="I630" s="159"/>
      <c r="J630" s="159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</row>
    <row r="631" spans="1:22">
      <c r="A631" s="159"/>
      <c r="B631" s="159"/>
      <c r="C631" s="159"/>
      <c r="D631" s="159"/>
      <c r="E631" s="159"/>
      <c r="F631" s="159"/>
      <c r="G631" s="159"/>
      <c r="H631" s="159"/>
      <c r="I631" s="159"/>
      <c r="J631" s="159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</row>
    <row r="632" spans="1:22">
      <c r="A632" s="159"/>
      <c r="B632" s="159"/>
      <c r="C632" s="159"/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</row>
    <row r="633" spans="1:22">
      <c r="A633" s="159"/>
      <c r="B633" s="159"/>
      <c r="C633" s="159"/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</row>
    <row r="634" spans="1:22">
      <c r="A634" s="159"/>
      <c r="B634" s="159"/>
      <c r="C634" s="159"/>
      <c r="D634" s="159"/>
      <c r="E634" s="159"/>
      <c r="F634" s="159"/>
      <c r="G634" s="159"/>
      <c r="H634" s="159"/>
      <c r="I634" s="159"/>
      <c r="J634" s="159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</row>
    <row r="635" spans="1:22">
      <c r="A635" s="159"/>
      <c r="B635" s="159"/>
      <c r="C635" s="159"/>
      <c r="D635" s="159"/>
      <c r="E635" s="159"/>
      <c r="F635" s="159"/>
      <c r="G635" s="159"/>
      <c r="H635" s="159"/>
      <c r="I635" s="159"/>
      <c r="J635" s="159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</row>
    <row r="636" spans="1:22">
      <c r="A636" s="159"/>
      <c r="B636" s="159"/>
      <c r="C636" s="159"/>
      <c r="D636" s="159"/>
      <c r="E636" s="159"/>
      <c r="F636" s="159"/>
      <c r="G636" s="159"/>
      <c r="H636" s="159"/>
      <c r="I636" s="159"/>
      <c r="J636" s="159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</row>
    <row r="637" spans="1:22">
      <c r="A637" s="159"/>
      <c r="B637" s="159"/>
      <c r="C637" s="159"/>
      <c r="D637" s="159"/>
      <c r="E637" s="159"/>
      <c r="F637" s="159"/>
      <c r="G637" s="159"/>
      <c r="H637" s="159"/>
      <c r="I637" s="159"/>
      <c r="J637" s="159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</row>
    <row r="638" spans="1:22">
      <c r="A638" s="159"/>
      <c r="B638" s="159"/>
      <c r="C638" s="159"/>
      <c r="D638" s="159"/>
      <c r="E638" s="159"/>
      <c r="F638" s="159"/>
      <c r="G638" s="159"/>
      <c r="H638" s="159"/>
      <c r="I638" s="159"/>
      <c r="J638" s="159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</row>
    <row r="639" spans="1:22">
      <c r="A639" s="159"/>
      <c r="B639" s="159"/>
      <c r="C639" s="159"/>
      <c r="D639" s="159"/>
      <c r="E639" s="159"/>
      <c r="F639" s="159"/>
      <c r="G639" s="159"/>
      <c r="H639" s="159"/>
      <c r="I639" s="159"/>
      <c r="J639" s="159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</row>
    <row r="640" spans="1:22">
      <c r="A640" s="159"/>
      <c r="B640" s="159"/>
      <c r="C640" s="159"/>
      <c r="D640" s="159"/>
      <c r="E640" s="159"/>
      <c r="F640" s="159"/>
      <c r="G640" s="159"/>
      <c r="H640" s="159"/>
      <c r="I640" s="159"/>
      <c r="J640" s="159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</row>
    <row r="641" spans="1:22">
      <c r="A641" s="159"/>
      <c r="B641" s="159"/>
      <c r="C641" s="159"/>
      <c r="D641" s="159"/>
      <c r="E641" s="159"/>
      <c r="F641" s="159"/>
      <c r="G641" s="159"/>
      <c r="H641" s="159"/>
      <c r="I641" s="159"/>
      <c r="J641" s="159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</row>
    <row r="642" spans="1:22">
      <c r="A642" s="159"/>
      <c r="B642" s="159"/>
      <c r="C642" s="159"/>
      <c r="D642" s="159"/>
      <c r="E642" s="159"/>
      <c r="F642" s="159"/>
      <c r="G642" s="159"/>
      <c r="H642" s="159"/>
      <c r="I642" s="159"/>
      <c r="J642" s="159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</row>
    <row r="643" spans="1:22">
      <c r="A643" s="159"/>
      <c r="B643" s="159"/>
      <c r="C643" s="159"/>
      <c r="D643" s="159"/>
      <c r="E643" s="159"/>
      <c r="F643" s="159"/>
      <c r="G643" s="159"/>
      <c r="H643" s="159"/>
      <c r="I643" s="159"/>
      <c r="J643" s="159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</row>
    <row r="644" spans="1:22">
      <c r="A644" s="159"/>
      <c r="B644" s="159"/>
      <c r="C644" s="159"/>
      <c r="D644" s="159"/>
      <c r="E644" s="159"/>
      <c r="F644" s="159"/>
      <c r="G644" s="159"/>
      <c r="H644" s="159"/>
      <c r="I644" s="159"/>
      <c r="J644" s="159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</row>
    <row r="645" spans="1:22">
      <c r="A645" s="159"/>
      <c r="B645" s="159"/>
      <c r="C645" s="159"/>
      <c r="D645" s="159"/>
      <c r="E645" s="159"/>
      <c r="F645" s="159"/>
      <c r="G645" s="159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</row>
    <row r="646" spans="1:22">
      <c r="A646" s="159"/>
      <c r="B646" s="159"/>
      <c r="C646" s="159"/>
      <c r="D646" s="159"/>
      <c r="E646" s="159"/>
      <c r="F646" s="159"/>
      <c r="G646" s="159"/>
      <c r="H646" s="159"/>
      <c r="I646" s="159"/>
      <c r="J646" s="159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</row>
    <row r="647" spans="1:22">
      <c r="A647" s="159"/>
      <c r="B647" s="159"/>
      <c r="C647" s="159"/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</row>
    <row r="648" spans="1:22">
      <c r="A648" s="159"/>
      <c r="B648" s="159"/>
      <c r="C648" s="159"/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</row>
    <row r="649" spans="1:22">
      <c r="A649" s="159"/>
      <c r="B649" s="159"/>
      <c r="C649" s="159"/>
      <c r="D649" s="159"/>
      <c r="E649" s="159"/>
      <c r="F649" s="159"/>
      <c r="G649" s="159"/>
      <c r="H649" s="159"/>
      <c r="I649" s="159"/>
      <c r="J649" s="159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</row>
    <row r="650" spans="1:22">
      <c r="A650" s="159"/>
      <c r="B650" s="159"/>
      <c r="C650" s="159"/>
      <c r="D650" s="159"/>
      <c r="E650" s="159"/>
      <c r="F650" s="159"/>
      <c r="G650" s="159"/>
      <c r="H650" s="159"/>
      <c r="I650" s="159"/>
      <c r="J650" s="159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</row>
    <row r="651" spans="1:22">
      <c r="A651" s="159"/>
      <c r="B651" s="159"/>
      <c r="C651" s="159"/>
      <c r="D651" s="159"/>
      <c r="E651" s="159"/>
      <c r="F651" s="159"/>
      <c r="G651" s="159"/>
      <c r="H651" s="159"/>
      <c r="I651" s="159"/>
      <c r="J651" s="159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</row>
    <row r="652" spans="1:22">
      <c r="A652" s="159"/>
      <c r="B652" s="159"/>
      <c r="C652" s="159"/>
      <c r="D652" s="159"/>
      <c r="E652" s="159"/>
      <c r="F652" s="159"/>
      <c r="G652" s="159"/>
      <c r="H652" s="159"/>
      <c r="I652" s="159"/>
      <c r="J652" s="159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</row>
    <row r="653" spans="1:22">
      <c r="A653" s="159"/>
      <c r="B653" s="159"/>
      <c r="C653" s="159"/>
      <c r="D653" s="159"/>
      <c r="E653" s="159"/>
      <c r="F653" s="159"/>
      <c r="G653" s="159"/>
      <c r="H653" s="159"/>
      <c r="I653" s="159"/>
      <c r="J653" s="159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</row>
    <row r="654" spans="1:22">
      <c r="A654" s="159"/>
      <c r="B654" s="159"/>
      <c r="C654" s="159"/>
      <c r="D654" s="159"/>
      <c r="E654" s="159"/>
      <c r="F654" s="159"/>
      <c r="G654" s="159"/>
      <c r="H654" s="159"/>
      <c r="I654" s="159"/>
      <c r="J654" s="159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</row>
    <row r="655" spans="1:22">
      <c r="A655" s="159"/>
      <c r="B655" s="159"/>
      <c r="C655" s="159"/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</row>
    <row r="656" spans="1:22">
      <c r="A656" s="159"/>
      <c r="B656" s="159"/>
      <c r="C656" s="159"/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</row>
    <row r="657" spans="1:22">
      <c r="A657" s="159"/>
      <c r="B657" s="159"/>
      <c r="C657" s="159"/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</row>
    <row r="658" spans="1:22">
      <c r="A658" s="159"/>
      <c r="B658" s="159"/>
      <c r="C658" s="159"/>
      <c r="D658" s="159"/>
      <c r="E658" s="159"/>
      <c r="F658" s="159"/>
      <c r="G658" s="159"/>
      <c r="H658" s="159"/>
      <c r="I658" s="159"/>
      <c r="J658" s="159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</row>
    <row r="659" spans="1:22">
      <c r="A659" s="159"/>
      <c r="B659" s="159"/>
      <c r="C659" s="159"/>
      <c r="D659" s="159"/>
      <c r="E659" s="159"/>
      <c r="F659" s="159"/>
      <c r="G659" s="159"/>
      <c r="H659" s="159"/>
      <c r="I659" s="159"/>
      <c r="J659" s="159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</row>
    <row r="660" spans="1:22">
      <c r="A660" s="159"/>
      <c r="B660" s="159"/>
      <c r="C660" s="159"/>
      <c r="D660" s="159"/>
      <c r="E660" s="159"/>
      <c r="F660" s="159"/>
      <c r="G660" s="159"/>
      <c r="H660" s="159"/>
      <c r="I660" s="159"/>
      <c r="J660" s="159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</row>
    <row r="661" spans="1:22">
      <c r="A661" s="159"/>
      <c r="B661" s="159"/>
      <c r="C661" s="159"/>
      <c r="D661" s="159"/>
      <c r="E661" s="159"/>
      <c r="F661" s="159"/>
      <c r="G661" s="159"/>
      <c r="H661" s="159"/>
      <c r="I661" s="159"/>
      <c r="J661" s="159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</row>
    <row r="662" spans="1:22">
      <c r="A662" s="159"/>
      <c r="B662" s="159"/>
      <c r="C662" s="159"/>
      <c r="D662" s="159"/>
      <c r="E662" s="159"/>
      <c r="F662" s="159"/>
      <c r="G662" s="159"/>
      <c r="H662" s="159"/>
      <c r="I662" s="159"/>
      <c r="J662" s="159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</row>
    <row r="663" spans="1:22">
      <c r="A663" s="159"/>
      <c r="B663" s="159"/>
      <c r="C663" s="159"/>
      <c r="D663" s="159"/>
      <c r="E663" s="159"/>
      <c r="F663" s="159"/>
      <c r="G663" s="159"/>
      <c r="H663" s="159"/>
      <c r="I663" s="159"/>
      <c r="J663" s="159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</row>
    <row r="664" spans="1:22">
      <c r="A664" s="159"/>
      <c r="B664" s="159"/>
      <c r="C664" s="159"/>
      <c r="D664" s="159"/>
      <c r="E664" s="159"/>
      <c r="F664" s="159"/>
      <c r="G664" s="159"/>
      <c r="H664" s="159"/>
      <c r="I664" s="159"/>
      <c r="J664" s="159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</row>
    <row r="665" spans="1:22">
      <c r="A665" s="159"/>
      <c r="B665" s="159"/>
      <c r="C665" s="159"/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</row>
    <row r="666" spans="1:22">
      <c r="A666" s="159"/>
      <c r="B666" s="159"/>
      <c r="C666" s="159"/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</row>
    <row r="667" spans="1:22">
      <c r="A667" s="159"/>
      <c r="B667" s="159"/>
      <c r="C667" s="159"/>
      <c r="D667" s="159"/>
      <c r="E667" s="159"/>
      <c r="F667" s="159"/>
      <c r="G667" s="159"/>
      <c r="H667" s="159"/>
      <c r="I667" s="159"/>
      <c r="J667" s="159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</row>
    <row r="668" spans="1:22">
      <c r="A668" s="159"/>
      <c r="B668" s="159"/>
      <c r="C668" s="159"/>
      <c r="D668" s="159"/>
      <c r="E668" s="159"/>
      <c r="F668" s="159"/>
      <c r="G668" s="159"/>
      <c r="H668" s="159"/>
      <c r="I668" s="159"/>
      <c r="J668" s="159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</row>
    <row r="669" spans="1:22">
      <c r="A669" s="159"/>
      <c r="B669" s="159"/>
      <c r="C669" s="159"/>
      <c r="D669" s="159"/>
      <c r="E669" s="159"/>
      <c r="F669" s="159"/>
      <c r="G669" s="159"/>
      <c r="H669" s="159"/>
      <c r="I669" s="159"/>
      <c r="J669" s="159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</row>
    <row r="670" spans="1:22">
      <c r="A670" s="159"/>
      <c r="B670" s="159"/>
      <c r="C670" s="159"/>
      <c r="D670" s="159"/>
      <c r="E670" s="159"/>
      <c r="F670" s="159"/>
      <c r="G670" s="159"/>
      <c r="H670" s="159"/>
      <c r="I670" s="159"/>
      <c r="J670" s="159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</row>
    <row r="671" spans="1:22">
      <c r="A671" s="159"/>
      <c r="B671" s="159"/>
      <c r="C671" s="159"/>
      <c r="D671" s="159"/>
      <c r="E671" s="159"/>
      <c r="F671" s="159"/>
      <c r="G671" s="159"/>
      <c r="H671" s="159"/>
      <c r="I671" s="159"/>
      <c r="J671" s="159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</row>
    <row r="672" spans="1:22">
      <c r="A672" s="159"/>
      <c r="B672" s="159"/>
      <c r="C672" s="159"/>
      <c r="D672" s="159"/>
      <c r="E672" s="159"/>
      <c r="F672" s="159"/>
      <c r="G672" s="159"/>
      <c r="H672" s="159"/>
      <c r="I672" s="159"/>
      <c r="J672" s="159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</row>
    <row r="673" spans="1:22">
      <c r="A673" s="159"/>
      <c r="B673" s="159"/>
      <c r="C673" s="159"/>
      <c r="D673" s="159"/>
      <c r="E673" s="159"/>
      <c r="F673" s="159"/>
      <c r="G673" s="159"/>
      <c r="H673" s="159"/>
      <c r="I673" s="159"/>
      <c r="J673" s="159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</row>
    <row r="674" spans="1:22">
      <c r="A674" s="159"/>
      <c r="B674" s="159"/>
      <c r="C674" s="159"/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</row>
    <row r="675" spans="1:22">
      <c r="A675" s="159"/>
      <c r="B675" s="159"/>
      <c r="C675" s="159"/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</row>
    <row r="676" spans="1:22">
      <c r="A676" s="159"/>
      <c r="B676" s="159"/>
      <c r="C676" s="159"/>
      <c r="D676" s="159"/>
      <c r="E676" s="159"/>
      <c r="F676" s="159"/>
      <c r="G676" s="159"/>
      <c r="H676" s="159"/>
      <c r="I676" s="159"/>
      <c r="J676" s="159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</row>
    <row r="677" spans="1:22">
      <c r="A677" s="159"/>
      <c r="B677" s="159"/>
      <c r="C677" s="159"/>
      <c r="D677" s="159"/>
      <c r="E677" s="159"/>
      <c r="F677" s="159"/>
      <c r="G677" s="159"/>
      <c r="H677" s="159"/>
      <c r="I677" s="159"/>
      <c r="J677" s="159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</row>
    <row r="678" spans="1:22">
      <c r="A678" s="159"/>
      <c r="B678" s="159"/>
      <c r="C678" s="159"/>
      <c r="D678" s="159"/>
      <c r="E678" s="159"/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</row>
    <row r="679" spans="1:22">
      <c r="A679" s="159"/>
      <c r="B679" s="159"/>
      <c r="C679" s="159"/>
      <c r="D679" s="159"/>
      <c r="E679" s="159"/>
      <c r="F679" s="159"/>
      <c r="G679" s="159"/>
      <c r="H679" s="159"/>
      <c r="I679" s="159"/>
      <c r="J679" s="159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</row>
    <row r="680" spans="1:22">
      <c r="A680" s="159"/>
      <c r="B680" s="159"/>
      <c r="C680" s="159"/>
      <c r="D680" s="159"/>
      <c r="E680" s="159"/>
      <c r="F680" s="159"/>
      <c r="G680" s="159"/>
      <c r="H680" s="159"/>
      <c r="I680" s="159"/>
      <c r="J680" s="159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</row>
    <row r="681" spans="1:22">
      <c r="A681" s="159"/>
      <c r="B681" s="159"/>
      <c r="C681" s="159"/>
      <c r="D681" s="159"/>
      <c r="E681" s="159"/>
      <c r="F681" s="159"/>
      <c r="G681" s="159"/>
      <c r="H681" s="159"/>
      <c r="I681" s="159"/>
      <c r="J681" s="159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</row>
    <row r="682" spans="1:22">
      <c r="A682" s="159"/>
      <c r="B682" s="159"/>
      <c r="C682" s="159"/>
      <c r="D682" s="159"/>
      <c r="E682" s="159"/>
      <c r="F682" s="159"/>
      <c r="G682" s="159"/>
      <c r="H682" s="159"/>
      <c r="I682" s="159"/>
      <c r="J682" s="159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</row>
    <row r="683" spans="1:22">
      <c r="A683" s="159"/>
      <c r="B683" s="159"/>
      <c r="C683" s="159"/>
      <c r="D683" s="159"/>
      <c r="E683" s="159"/>
      <c r="F683" s="159"/>
      <c r="G683" s="159"/>
      <c r="H683" s="159"/>
      <c r="I683" s="159"/>
      <c r="J683" s="159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</row>
    <row r="684" spans="1:22">
      <c r="A684" s="159"/>
      <c r="B684" s="159"/>
      <c r="C684" s="159"/>
      <c r="D684" s="159"/>
      <c r="E684" s="159"/>
      <c r="F684" s="159"/>
      <c r="G684" s="159"/>
      <c r="H684" s="159"/>
      <c r="I684" s="159"/>
      <c r="J684" s="159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</row>
    <row r="685" spans="1:22">
      <c r="A685" s="159"/>
      <c r="B685" s="159"/>
      <c r="C685" s="159"/>
      <c r="D685" s="159"/>
      <c r="E685" s="159"/>
      <c r="F685" s="159"/>
      <c r="G685" s="159"/>
      <c r="H685" s="159"/>
      <c r="I685" s="159"/>
      <c r="J685" s="159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</row>
    <row r="686" spans="1:22">
      <c r="A686" s="159"/>
      <c r="B686" s="159"/>
      <c r="C686" s="159"/>
      <c r="D686" s="159"/>
      <c r="E686" s="159"/>
      <c r="F686" s="159"/>
      <c r="G686" s="159"/>
      <c r="H686" s="159"/>
      <c r="I686" s="159"/>
      <c r="J686" s="159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</row>
    <row r="687" spans="1:22">
      <c r="A687" s="159"/>
      <c r="B687" s="159"/>
      <c r="C687" s="159"/>
      <c r="D687" s="159"/>
      <c r="E687" s="159"/>
      <c r="F687" s="159"/>
      <c r="G687" s="159"/>
      <c r="H687" s="159"/>
      <c r="I687" s="159"/>
      <c r="J687" s="159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</row>
    <row r="688" spans="1:22">
      <c r="A688" s="159"/>
      <c r="B688" s="159"/>
      <c r="C688" s="159"/>
      <c r="D688" s="159"/>
      <c r="E688" s="159"/>
      <c r="F688" s="159"/>
      <c r="G688" s="159"/>
      <c r="H688" s="159"/>
      <c r="I688" s="159"/>
      <c r="J688" s="159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</row>
    <row r="689" spans="1:22">
      <c r="A689" s="159"/>
      <c r="B689" s="159"/>
      <c r="C689" s="159"/>
      <c r="D689" s="159"/>
      <c r="E689" s="159"/>
      <c r="F689" s="159"/>
      <c r="G689" s="159"/>
      <c r="H689" s="159"/>
      <c r="I689" s="159"/>
      <c r="J689" s="159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</row>
    <row r="690" spans="1:22">
      <c r="A690" s="159"/>
      <c r="B690" s="159"/>
      <c r="C690" s="159"/>
      <c r="D690" s="159"/>
      <c r="E690" s="159"/>
      <c r="F690" s="159"/>
      <c r="G690" s="159"/>
      <c r="H690" s="159"/>
      <c r="I690" s="159"/>
      <c r="J690" s="159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</row>
    <row r="691" spans="1:22">
      <c r="A691" s="159"/>
      <c r="B691" s="159"/>
      <c r="C691" s="159"/>
      <c r="D691" s="159"/>
      <c r="E691" s="159"/>
      <c r="F691" s="159"/>
      <c r="G691" s="159"/>
      <c r="H691" s="159"/>
      <c r="I691" s="159"/>
      <c r="J691" s="159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</row>
    <row r="692" spans="1:22">
      <c r="A692" s="159"/>
      <c r="B692" s="159"/>
      <c r="C692" s="159"/>
      <c r="D692" s="159"/>
      <c r="E692" s="159"/>
      <c r="F692" s="159"/>
      <c r="G692" s="159"/>
      <c r="H692" s="159"/>
      <c r="I692" s="159"/>
      <c r="J692" s="159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</row>
    <row r="693" spans="1:22">
      <c r="A693" s="159"/>
      <c r="B693" s="159"/>
      <c r="C693" s="159"/>
      <c r="D693" s="159"/>
      <c r="E693" s="159"/>
      <c r="F693" s="159"/>
      <c r="G693" s="159"/>
      <c r="H693" s="159"/>
      <c r="I693" s="159"/>
      <c r="J693" s="159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</row>
    <row r="694" spans="1:22">
      <c r="A694" s="159"/>
      <c r="B694" s="159"/>
      <c r="C694" s="159"/>
      <c r="D694" s="159"/>
      <c r="E694" s="159"/>
      <c r="F694" s="159"/>
      <c r="G694" s="159"/>
      <c r="H694" s="159"/>
      <c r="I694" s="159"/>
      <c r="J694" s="159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</row>
    <row r="695" spans="1:22">
      <c r="A695" s="159"/>
      <c r="B695" s="159"/>
      <c r="C695" s="159"/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</row>
    <row r="696" spans="1:22">
      <c r="A696" s="159"/>
      <c r="B696" s="159"/>
      <c r="C696" s="159"/>
      <c r="D696" s="159"/>
      <c r="E696" s="159"/>
      <c r="F696" s="159"/>
      <c r="G696" s="159"/>
      <c r="H696" s="159"/>
      <c r="I696" s="159"/>
      <c r="J696" s="159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</row>
    <row r="697" spans="1:22">
      <c r="A697" s="159"/>
      <c r="B697" s="159"/>
      <c r="C697" s="159"/>
      <c r="D697" s="159"/>
      <c r="E697" s="159"/>
      <c r="F697" s="159"/>
      <c r="G697" s="159"/>
      <c r="H697" s="159"/>
      <c r="I697" s="159"/>
      <c r="J697" s="159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</row>
    <row r="698" spans="1:22">
      <c r="A698" s="159"/>
      <c r="B698" s="159"/>
      <c r="C698" s="159"/>
      <c r="D698" s="159"/>
      <c r="E698" s="159"/>
      <c r="F698" s="159"/>
      <c r="G698" s="159"/>
      <c r="H698" s="159"/>
      <c r="I698" s="159"/>
      <c r="J698" s="159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</row>
    <row r="699" spans="1:22">
      <c r="A699" s="159"/>
      <c r="B699" s="159"/>
      <c r="C699" s="159"/>
      <c r="D699" s="159"/>
      <c r="E699" s="159"/>
      <c r="F699" s="159"/>
      <c r="G699" s="159"/>
      <c r="H699" s="159"/>
      <c r="I699" s="159"/>
      <c r="J699" s="159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</row>
    <row r="700" spans="1:22">
      <c r="A700" s="159"/>
      <c r="B700" s="159"/>
      <c r="C700" s="159"/>
      <c r="D700" s="159"/>
      <c r="E700" s="159"/>
      <c r="F700" s="159"/>
      <c r="G700" s="159"/>
      <c r="H700" s="159"/>
      <c r="I700" s="159"/>
      <c r="J700" s="159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</row>
    <row r="701" spans="1:22">
      <c r="A701" s="159"/>
      <c r="B701" s="159"/>
      <c r="C701" s="159"/>
      <c r="D701" s="159"/>
      <c r="E701" s="159"/>
      <c r="F701" s="159"/>
      <c r="G701" s="159"/>
      <c r="H701" s="159"/>
      <c r="I701" s="159"/>
      <c r="J701" s="159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</row>
    <row r="702" spans="1:22">
      <c r="A702" s="159"/>
      <c r="B702" s="159"/>
      <c r="C702" s="159"/>
      <c r="D702" s="159"/>
      <c r="E702" s="159"/>
      <c r="F702" s="159"/>
      <c r="G702" s="159"/>
      <c r="H702" s="159"/>
      <c r="I702" s="159"/>
      <c r="J702" s="159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</row>
    <row r="703" spans="1:22">
      <c r="A703" s="159"/>
      <c r="B703" s="159"/>
      <c r="C703" s="159"/>
      <c r="D703" s="159"/>
      <c r="E703" s="159"/>
      <c r="F703" s="159"/>
      <c r="G703" s="159"/>
      <c r="H703" s="159"/>
      <c r="I703" s="159"/>
      <c r="J703" s="159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</row>
    <row r="704" spans="1:22">
      <c r="A704" s="159"/>
      <c r="B704" s="159"/>
      <c r="C704" s="159"/>
      <c r="D704" s="159"/>
      <c r="E704" s="159"/>
      <c r="F704" s="159"/>
      <c r="G704" s="159"/>
      <c r="H704" s="159"/>
      <c r="I704" s="159"/>
      <c r="J704" s="159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</row>
    <row r="705" spans="1:22">
      <c r="A705" s="159"/>
      <c r="B705" s="159"/>
      <c r="C705" s="159"/>
      <c r="D705" s="159"/>
      <c r="E705" s="159"/>
      <c r="F705" s="159"/>
      <c r="G705" s="159"/>
      <c r="H705" s="159"/>
      <c r="I705" s="159"/>
      <c r="J705" s="159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</row>
    <row r="706" spans="1:22">
      <c r="A706" s="159"/>
      <c r="B706" s="159"/>
      <c r="C706" s="159"/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</row>
    <row r="707" spans="1:22">
      <c r="A707" s="159"/>
      <c r="B707" s="159"/>
      <c r="C707" s="159"/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</row>
    <row r="708" spans="1:22">
      <c r="A708" s="159"/>
      <c r="B708" s="159"/>
      <c r="C708" s="159"/>
      <c r="D708" s="159"/>
      <c r="E708" s="159"/>
      <c r="F708" s="159"/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</row>
    <row r="709" spans="1:22">
      <c r="A709" s="159"/>
      <c r="B709" s="159"/>
      <c r="C709" s="159"/>
      <c r="D709" s="159"/>
      <c r="E709" s="159"/>
      <c r="F709" s="159"/>
      <c r="G709" s="159"/>
      <c r="H709" s="159"/>
      <c r="I709" s="159"/>
      <c r="J709" s="159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</row>
    <row r="710" spans="1:22">
      <c r="A710" s="159"/>
      <c r="B710" s="159"/>
      <c r="C710" s="159"/>
      <c r="D710" s="159"/>
      <c r="E710" s="159"/>
      <c r="F710" s="159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</row>
    <row r="711" spans="1:22">
      <c r="A711" s="159"/>
      <c r="B711" s="159"/>
      <c r="C711" s="159"/>
      <c r="D711" s="159"/>
      <c r="E711" s="159"/>
      <c r="F711" s="159"/>
      <c r="G711" s="159"/>
      <c r="H711" s="159"/>
      <c r="I711" s="159"/>
      <c r="J711" s="159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</row>
    <row r="712" spans="1:22">
      <c r="A712" s="159"/>
      <c r="B712" s="159"/>
      <c r="C712" s="159"/>
      <c r="D712" s="159"/>
      <c r="E712" s="159"/>
      <c r="F712" s="159"/>
      <c r="G712" s="159"/>
      <c r="H712" s="159"/>
      <c r="I712" s="159"/>
      <c r="J712" s="159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</row>
    <row r="713" spans="1:22">
      <c r="A713" s="159"/>
      <c r="B713" s="159"/>
      <c r="C713" s="159"/>
      <c r="D713" s="159"/>
      <c r="E713" s="159"/>
      <c r="F713" s="159"/>
      <c r="G713" s="159"/>
      <c r="H713" s="159"/>
      <c r="I713" s="159"/>
      <c r="J713" s="159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</row>
    <row r="714" spans="1:22">
      <c r="A714" s="159"/>
      <c r="B714" s="159"/>
      <c r="C714" s="159"/>
      <c r="D714" s="159"/>
      <c r="E714" s="159"/>
      <c r="F714" s="159"/>
      <c r="G714" s="159"/>
      <c r="H714" s="159"/>
      <c r="I714" s="159"/>
      <c r="J714" s="159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</row>
    <row r="715" spans="1:22">
      <c r="A715" s="159"/>
      <c r="B715" s="159"/>
      <c r="C715" s="159"/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</row>
    <row r="716" spans="1:22">
      <c r="A716" s="159"/>
      <c r="B716" s="159"/>
      <c r="C716" s="159"/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</row>
    <row r="717" spans="1:22">
      <c r="A717" s="159"/>
      <c r="B717" s="159"/>
      <c r="C717" s="159"/>
      <c r="D717" s="159"/>
      <c r="E717" s="159"/>
      <c r="F717" s="159"/>
      <c r="G717" s="159"/>
      <c r="H717" s="159"/>
      <c r="I717" s="159"/>
      <c r="J717" s="159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</row>
    <row r="718" spans="1:22">
      <c r="A718" s="159"/>
      <c r="B718" s="159"/>
      <c r="C718" s="159"/>
      <c r="D718" s="159"/>
      <c r="E718" s="159"/>
      <c r="F718" s="159"/>
      <c r="G718" s="159"/>
      <c r="H718" s="159"/>
      <c r="I718" s="159"/>
      <c r="J718" s="159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</row>
    <row r="719" spans="1:22">
      <c r="A719" s="159"/>
      <c r="B719" s="159"/>
      <c r="C719" s="159"/>
      <c r="D719" s="159"/>
      <c r="E719" s="159"/>
      <c r="F719" s="159"/>
      <c r="G719" s="159"/>
      <c r="H719" s="159"/>
      <c r="I719" s="159"/>
      <c r="J719" s="159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</row>
    <row r="720" spans="1:22">
      <c r="A720" s="159"/>
      <c r="B720" s="159"/>
      <c r="C720" s="159"/>
      <c r="D720" s="159"/>
      <c r="E720" s="159"/>
      <c r="F720" s="159"/>
      <c r="G720" s="159"/>
      <c r="H720" s="159"/>
      <c r="I720" s="159"/>
      <c r="J720" s="159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</row>
    <row r="721" spans="1:22">
      <c r="A721" s="159"/>
      <c r="B721" s="159"/>
      <c r="C721" s="159"/>
      <c r="D721" s="159"/>
      <c r="E721" s="159"/>
      <c r="F721" s="159"/>
      <c r="G721" s="159"/>
      <c r="H721" s="159"/>
      <c r="I721" s="159"/>
      <c r="J721" s="159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</row>
    <row r="722" spans="1:22">
      <c r="A722" s="159"/>
      <c r="B722" s="159"/>
      <c r="C722" s="159"/>
      <c r="D722" s="159"/>
      <c r="E722" s="159"/>
      <c r="F722" s="159"/>
      <c r="G722" s="159"/>
      <c r="H722" s="159"/>
      <c r="I722" s="159"/>
      <c r="J722" s="159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</row>
    <row r="723" spans="1:22">
      <c r="A723" s="159"/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</row>
    <row r="724" spans="1:22">
      <c r="A724" s="159"/>
      <c r="B724" s="159"/>
      <c r="C724" s="159"/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</row>
    <row r="725" spans="1:22">
      <c r="A725" s="159"/>
      <c r="B725" s="159"/>
      <c r="C725" s="159"/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</row>
    <row r="726" spans="1:22">
      <c r="A726" s="159"/>
      <c r="B726" s="159"/>
      <c r="C726" s="159"/>
      <c r="D726" s="159"/>
      <c r="E726" s="159"/>
      <c r="F726" s="159"/>
      <c r="G726" s="159"/>
      <c r="H726" s="159"/>
      <c r="I726" s="159"/>
      <c r="J726" s="159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</row>
    <row r="727" spans="1:22">
      <c r="A727" s="159"/>
      <c r="B727" s="159"/>
      <c r="C727" s="159"/>
      <c r="D727" s="159"/>
      <c r="E727" s="159"/>
      <c r="F727" s="159"/>
      <c r="G727" s="159"/>
      <c r="H727" s="159"/>
      <c r="I727" s="159"/>
      <c r="J727" s="159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</row>
    <row r="728" spans="1:22">
      <c r="A728" s="159"/>
      <c r="B728" s="159"/>
      <c r="C728" s="159"/>
      <c r="D728" s="159"/>
      <c r="E728" s="159"/>
      <c r="F728" s="159"/>
      <c r="G728" s="159"/>
      <c r="H728" s="159"/>
      <c r="I728" s="159"/>
      <c r="J728" s="159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</row>
    <row r="729" spans="1:22">
      <c r="A729" s="159"/>
      <c r="B729" s="159"/>
      <c r="C729" s="159"/>
      <c r="D729" s="159"/>
      <c r="E729" s="159"/>
      <c r="F729" s="159"/>
      <c r="G729" s="159"/>
      <c r="H729" s="159"/>
      <c r="I729" s="159"/>
      <c r="J729" s="159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</row>
    <row r="730" spans="1:22">
      <c r="A730" s="159"/>
      <c r="B730" s="159"/>
      <c r="C730" s="159"/>
      <c r="D730" s="159"/>
      <c r="E730" s="159"/>
      <c r="F730" s="159"/>
      <c r="G730" s="159"/>
      <c r="H730" s="159"/>
      <c r="I730" s="159"/>
      <c r="J730" s="159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</row>
    <row r="731" spans="1:22">
      <c r="A731" s="159"/>
      <c r="B731" s="159"/>
      <c r="C731" s="159"/>
      <c r="D731" s="159"/>
      <c r="E731" s="159"/>
      <c r="F731" s="159"/>
      <c r="G731" s="159"/>
      <c r="H731" s="159"/>
      <c r="I731" s="159"/>
      <c r="J731" s="159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</row>
    <row r="732" spans="1:22">
      <c r="A732" s="159"/>
      <c r="B732" s="159"/>
      <c r="C732" s="159"/>
      <c r="D732" s="159"/>
      <c r="E732" s="159"/>
      <c r="F732" s="159"/>
      <c r="G732" s="159"/>
      <c r="H732" s="159"/>
      <c r="I732" s="159"/>
      <c r="J732" s="159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</row>
    <row r="733" spans="1:22">
      <c r="A733" s="159"/>
      <c r="B733" s="159"/>
      <c r="C733" s="159"/>
      <c r="D733" s="159"/>
      <c r="E733" s="159"/>
      <c r="F733" s="159"/>
      <c r="G733" s="159"/>
      <c r="H733" s="159"/>
      <c r="I733" s="159"/>
      <c r="J733" s="159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</row>
    <row r="734" spans="1:22">
      <c r="A734" s="159"/>
      <c r="B734" s="159"/>
      <c r="C734" s="159"/>
      <c r="D734" s="159"/>
      <c r="E734" s="159"/>
      <c r="F734" s="159"/>
      <c r="G734" s="159"/>
      <c r="H734" s="159"/>
      <c r="I734" s="159"/>
      <c r="J734" s="159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</row>
    <row r="735" spans="1:22">
      <c r="A735" s="159"/>
      <c r="B735" s="159"/>
      <c r="C735" s="159"/>
      <c r="D735" s="159"/>
      <c r="E735" s="159"/>
      <c r="F735" s="159"/>
      <c r="G735" s="159"/>
      <c r="H735" s="159"/>
      <c r="I735" s="159"/>
      <c r="J735" s="159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</row>
    <row r="736" spans="1:22">
      <c r="A736" s="159"/>
      <c r="B736" s="159"/>
      <c r="C736" s="159"/>
      <c r="D736" s="159"/>
      <c r="E736" s="159"/>
      <c r="F736" s="159"/>
      <c r="G736" s="159"/>
      <c r="H736" s="159"/>
      <c r="I736" s="159"/>
      <c r="J736" s="159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</row>
    <row r="737" spans="1:22">
      <c r="A737" s="159"/>
      <c r="B737" s="159"/>
      <c r="C737" s="159"/>
      <c r="D737" s="159"/>
      <c r="E737" s="159"/>
      <c r="F737" s="159"/>
      <c r="G737" s="159"/>
      <c r="H737" s="159"/>
      <c r="I737" s="159"/>
      <c r="J737" s="159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</row>
    <row r="738" spans="1:22">
      <c r="A738" s="159"/>
      <c r="B738" s="159"/>
      <c r="C738" s="159"/>
      <c r="D738" s="159"/>
      <c r="E738" s="159"/>
      <c r="F738" s="159"/>
      <c r="G738" s="159"/>
      <c r="H738" s="159"/>
      <c r="I738" s="159"/>
      <c r="J738" s="159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</row>
    <row r="739" spans="1:22">
      <c r="A739" s="159"/>
      <c r="B739" s="159"/>
      <c r="C739" s="159"/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</row>
    <row r="740" spans="1:22">
      <c r="A740" s="159"/>
      <c r="B740" s="159"/>
      <c r="C740" s="159"/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</row>
    <row r="741" spans="1:22">
      <c r="A741" s="159"/>
      <c r="B741" s="159"/>
      <c r="C741" s="159"/>
      <c r="D741" s="159"/>
      <c r="E741" s="159"/>
      <c r="F741" s="159"/>
      <c r="G741" s="159"/>
      <c r="H741" s="159"/>
      <c r="I741" s="159"/>
      <c r="J741" s="159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</row>
    <row r="742" spans="1:22">
      <c r="A742" s="159"/>
      <c r="B742" s="159"/>
      <c r="C742" s="159"/>
      <c r="D742" s="159"/>
      <c r="E742" s="159"/>
      <c r="F742" s="159"/>
      <c r="G742" s="159"/>
      <c r="H742" s="159"/>
      <c r="I742" s="159"/>
      <c r="J742" s="159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</row>
    <row r="743" spans="1:22">
      <c r="A743" s="159"/>
      <c r="B743" s="159"/>
      <c r="C743" s="159"/>
      <c r="D743" s="159"/>
      <c r="E743" s="159"/>
      <c r="F743" s="159"/>
      <c r="G743" s="159"/>
      <c r="H743" s="159"/>
      <c r="I743" s="159"/>
      <c r="J743" s="159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</row>
    <row r="744" spans="1:22">
      <c r="A744" s="159"/>
      <c r="B744" s="159"/>
      <c r="C744" s="159"/>
      <c r="D744" s="159"/>
      <c r="E744" s="159"/>
      <c r="F744" s="159"/>
      <c r="G744" s="159"/>
      <c r="H744" s="159"/>
      <c r="I744" s="159"/>
      <c r="J744" s="159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</row>
    <row r="745" spans="1:22">
      <c r="A745" s="159"/>
      <c r="B745" s="159"/>
      <c r="C745" s="159"/>
      <c r="D745" s="159"/>
      <c r="E745" s="159"/>
      <c r="F745" s="159"/>
      <c r="G745" s="159"/>
      <c r="H745" s="159"/>
      <c r="I745" s="159"/>
      <c r="J745" s="159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</row>
    <row r="746" spans="1:22">
      <c r="A746" s="159"/>
      <c r="B746" s="159"/>
      <c r="C746" s="159"/>
      <c r="D746" s="159"/>
      <c r="E746" s="159"/>
      <c r="F746" s="159"/>
      <c r="G746" s="159"/>
      <c r="H746" s="159"/>
      <c r="I746" s="159"/>
      <c r="J746" s="159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</row>
    <row r="747" spans="1:22">
      <c r="A747" s="159"/>
      <c r="B747" s="159"/>
      <c r="C747" s="159"/>
      <c r="D747" s="159"/>
      <c r="E747" s="159"/>
      <c r="F747" s="159"/>
      <c r="G747" s="159"/>
      <c r="H747" s="159"/>
      <c r="I747" s="159"/>
      <c r="J747" s="159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</row>
    <row r="748" spans="1:22">
      <c r="A748" s="159"/>
      <c r="B748" s="159"/>
      <c r="C748" s="159"/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</row>
    <row r="749" spans="1:22">
      <c r="A749" s="159"/>
      <c r="B749" s="159"/>
      <c r="C749" s="159"/>
      <c r="D749" s="159"/>
      <c r="E749" s="159"/>
      <c r="F749" s="159"/>
      <c r="G749" s="159"/>
      <c r="H749" s="159"/>
      <c r="I749" s="159"/>
      <c r="J749" s="159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</row>
    <row r="750" spans="1:22">
      <c r="A750" s="159"/>
      <c r="B750" s="159"/>
      <c r="C750" s="159"/>
      <c r="D750" s="159"/>
      <c r="E750" s="159"/>
      <c r="F750" s="159"/>
      <c r="G750" s="159"/>
      <c r="H750" s="159"/>
      <c r="I750" s="159"/>
      <c r="J750" s="159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</row>
    <row r="751" spans="1:22">
      <c r="A751" s="159"/>
      <c r="B751" s="159"/>
      <c r="C751" s="159"/>
      <c r="D751" s="159"/>
      <c r="E751" s="159"/>
      <c r="F751" s="159"/>
      <c r="G751" s="159"/>
      <c r="H751" s="159"/>
      <c r="I751" s="159"/>
      <c r="J751" s="159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</row>
    <row r="752" spans="1:22">
      <c r="A752" s="159"/>
      <c r="B752" s="159"/>
      <c r="C752" s="159"/>
      <c r="D752" s="159"/>
      <c r="E752" s="159"/>
      <c r="F752" s="159"/>
      <c r="G752" s="159"/>
      <c r="H752" s="159"/>
      <c r="I752" s="159"/>
      <c r="J752" s="159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</row>
    <row r="753" spans="1:22">
      <c r="A753" s="159"/>
      <c r="B753" s="159"/>
      <c r="C753" s="159"/>
      <c r="D753" s="159"/>
      <c r="E753" s="159"/>
      <c r="F753" s="159"/>
      <c r="G753" s="159"/>
      <c r="H753" s="159"/>
      <c r="I753" s="159"/>
      <c r="J753" s="159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</row>
    <row r="754" spans="1:22">
      <c r="A754" s="159"/>
      <c r="B754" s="159"/>
      <c r="C754" s="159"/>
      <c r="D754" s="159"/>
      <c r="E754" s="159"/>
      <c r="F754" s="159"/>
      <c r="G754" s="159"/>
      <c r="H754" s="159"/>
      <c r="I754" s="159"/>
      <c r="J754" s="159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</row>
    <row r="755" spans="1:22">
      <c r="A755" s="159"/>
      <c r="B755" s="159"/>
      <c r="C755" s="159"/>
      <c r="D755" s="159"/>
      <c r="E755" s="159"/>
      <c r="F755" s="159"/>
      <c r="G755" s="159"/>
      <c r="H755" s="159"/>
      <c r="I755" s="159"/>
      <c r="J755" s="159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</row>
    <row r="756" spans="1:22">
      <c r="A756" s="159"/>
      <c r="B756" s="159"/>
      <c r="C756" s="159"/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</row>
    <row r="757" spans="1:22">
      <c r="A757" s="159"/>
      <c r="B757" s="159"/>
      <c r="C757" s="159"/>
      <c r="D757" s="159"/>
      <c r="E757" s="159"/>
      <c r="F757" s="159"/>
      <c r="G757" s="159"/>
      <c r="H757" s="159"/>
      <c r="I757" s="159"/>
      <c r="J757" s="159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</row>
    <row r="758" spans="1:22">
      <c r="A758" s="159"/>
      <c r="B758" s="159"/>
      <c r="C758" s="159"/>
      <c r="D758" s="159"/>
      <c r="E758" s="159"/>
      <c r="F758" s="159"/>
      <c r="G758" s="159"/>
      <c r="H758" s="159"/>
      <c r="I758" s="159"/>
      <c r="J758" s="159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</row>
    <row r="759" spans="1:22">
      <c r="A759" s="159"/>
      <c r="B759" s="159"/>
      <c r="C759" s="159"/>
      <c r="D759" s="159"/>
      <c r="E759" s="159"/>
      <c r="F759" s="159"/>
      <c r="G759" s="159"/>
      <c r="H759" s="159"/>
      <c r="I759" s="159"/>
      <c r="J759" s="159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</row>
    <row r="760" spans="1:22">
      <c r="A760" s="159"/>
      <c r="B760" s="159"/>
      <c r="C760" s="159"/>
      <c r="D760" s="159"/>
      <c r="E760" s="159"/>
      <c r="F760" s="159"/>
      <c r="G760" s="159"/>
      <c r="H760" s="159"/>
      <c r="I760" s="159"/>
      <c r="J760" s="159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</row>
    <row r="761" spans="1:22">
      <c r="A761" s="159"/>
      <c r="B761" s="159"/>
      <c r="C761" s="159"/>
      <c r="D761" s="159"/>
      <c r="E761" s="159"/>
      <c r="F761" s="159"/>
      <c r="G761" s="159"/>
      <c r="H761" s="159"/>
      <c r="I761" s="159"/>
      <c r="J761" s="159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</row>
    <row r="762" spans="1:22">
      <c r="A762" s="159"/>
      <c r="B762" s="159"/>
      <c r="C762" s="159"/>
      <c r="D762" s="159"/>
      <c r="E762" s="159"/>
      <c r="F762" s="159"/>
      <c r="G762" s="159"/>
      <c r="H762" s="159"/>
      <c r="I762" s="159"/>
      <c r="J762" s="159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</row>
    <row r="763" spans="1:22">
      <c r="A763" s="159"/>
      <c r="B763" s="159"/>
      <c r="C763" s="159"/>
      <c r="D763" s="159"/>
      <c r="E763" s="159"/>
      <c r="F763" s="159"/>
      <c r="G763" s="159"/>
      <c r="H763" s="159"/>
      <c r="I763" s="159"/>
      <c r="J763" s="159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</row>
    <row r="764" spans="1:22">
      <c r="A764" s="159"/>
      <c r="B764" s="159"/>
      <c r="C764" s="159"/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</row>
    <row r="765" spans="1:22">
      <c r="A765" s="159"/>
      <c r="B765" s="159"/>
      <c r="C765" s="159"/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</row>
    <row r="766" spans="1:22">
      <c r="A766" s="159"/>
      <c r="B766" s="159"/>
      <c r="C766" s="159"/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</row>
    <row r="767" spans="1:22">
      <c r="A767" s="159"/>
      <c r="B767" s="159"/>
      <c r="C767" s="159"/>
      <c r="D767" s="159"/>
      <c r="E767" s="159"/>
      <c r="F767" s="159"/>
      <c r="G767" s="159"/>
      <c r="H767" s="159"/>
      <c r="I767" s="159"/>
      <c r="J767" s="159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</row>
    <row r="768" spans="1:22">
      <c r="A768" s="159"/>
      <c r="B768" s="159"/>
      <c r="C768" s="159"/>
      <c r="D768" s="159"/>
      <c r="E768" s="159"/>
      <c r="F768" s="159"/>
      <c r="G768" s="159"/>
      <c r="H768" s="159"/>
      <c r="I768" s="159"/>
      <c r="J768" s="159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</row>
    <row r="769" spans="1:22">
      <c r="A769" s="159"/>
      <c r="B769" s="159"/>
      <c r="C769" s="159"/>
      <c r="D769" s="159"/>
      <c r="E769" s="159"/>
      <c r="F769" s="159"/>
      <c r="G769" s="159"/>
      <c r="H769" s="159"/>
      <c r="I769" s="159"/>
      <c r="J769" s="159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</row>
    <row r="770" spans="1:22">
      <c r="A770" s="159"/>
      <c r="B770" s="159"/>
      <c r="C770" s="159"/>
      <c r="D770" s="159"/>
      <c r="E770" s="159"/>
      <c r="F770" s="159"/>
      <c r="G770" s="159"/>
      <c r="H770" s="159"/>
      <c r="I770" s="159"/>
      <c r="J770" s="159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</row>
    <row r="771" spans="1:22">
      <c r="A771" s="159"/>
      <c r="B771" s="159"/>
      <c r="C771" s="159"/>
      <c r="D771" s="159"/>
      <c r="E771" s="159"/>
      <c r="F771" s="159"/>
      <c r="G771" s="159"/>
      <c r="H771" s="159"/>
      <c r="I771" s="159"/>
      <c r="J771" s="159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</row>
    <row r="772" spans="1:22">
      <c r="A772" s="159"/>
      <c r="B772" s="159"/>
      <c r="C772" s="159"/>
      <c r="D772" s="159"/>
      <c r="E772" s="159"/>
      <c r="F772" s="159"/>
      <c r="G772" s="159"/>
      <c r="H772" s="159"/>
      <c r="I772" s="159"/>
      <c r="J772" s="159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</row>
    <row r="773" spans="1:22">
      <c r="A773" s="159"/>
      <c r="B773" s="159"/>
      <c r="C773" s="159"/>
      <c r="D773" s="159"/>
      <c r="E773" s="159"/>
      <c r="F773" s="159"/>
      <c r="G773" s="159"/>
      <c r="H773" s="159"/>
      <c r="I773" s="159"/>
      <c r="J773" s="159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</row>
    <row r="774" spans="1:22">
      <c r="A774" s="159"/>
      <c r="B774" s="159"/>
      <c r="C774" s="159"/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</row>
    <row r="775" spans="1:22">
      <c r="A775" s="159"/>
      <c r="B775" s="159"/>
      <c r="C775" s="159"/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</row>
    <row r="776" spans="1:22">
      <c r="A776" s="159"/>
      <c r="B776" s="159"/>
      <c r="C776" s="159"/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</row>
    <row r="777" spans="1:22">
      <c r="A777" s="159"/>
      <c r="B777" s="159"/>
      <c r="C777" s="159"/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</row>
    <row r="778" spans="1:22">
      <c r="A778" s="159"/>
      <c r="B778" s="159"/>
      <c r="C778" s="159"/>
      <c r="D778" s="159"/>
      <c r="E778" s="159"/>
      <c r="F778" s="159"/>
      <c r="G778" s="159"/>
      <c r="H778" s="159"/>
      <c r="I778" s="159"/>
      <c r="J778" s="159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</row>
    <row r="779" spans="1:22">
      <c r="A779" s="159"/>
      <c r="B779" s="159"/>
      <c r="C779" s="159"/>
      <c r="D779" s="159"/>
      <c r="E779" s="159"/>
      <c r="F779" s="159"/>
      <c r="G779" s="159"/>
      <c r="H779" s="159"/>
      <c r="I779" s="159"/>
      <c r="J779" s="159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</row>
    <row r="780" spans="1:22">
      <c r="A780" s="159"/>
      <c r="B780" s="159"/>
      <c r="C780" s="159"/>
      <c r="D780" s="159"/>
      <c r="E780" s="159"/>
      <c r="F780" s="159"/>
      <c r="G780" s="159"/>
      <c r="H780" s="159"/>
      <c r="I780" s="159"/>
      <c r="J780" s="159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</row>
    <row r="781" spans="1:22">
      <c r="A781" s="159"/>
      <c r="B781" s="159"/>
      <c r="C781" s="159"/>
      <c r="D781" s="159"/>
      <c r="E781" s="159"/>
      <c r="F781" s="159"/>
      <c r="G781" s="159"/>
      <c r="H781" s="159"/>
      <c r="I781" s="159"/>
      <c r="J781" s="159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</row>
    <row r="782" spans="1:22">
      <c r="A782" s="159"/>
      <c r="B782" s="159"/>
      <c r="C782" s="159"/>
      <c r="D782" s="159"/>
      <c r="E782" s="159"/>
      <c r="F782" s="159"/>
      <c r="G782" s="159"/>
      <c r="H782" s="159"/>
      <c r="I782" s="159"/>
      <c r="J782" s="159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</row>
    <row r="783" spans="1:22">
      <c r="A783" s="159"/>
      <c r="B783" s="159"/>
      <c r="C783" s="159"/>
      <c r="D783" s="159"/>
      <c r="E783" s="159"/>
      <c r="F783" s="159"/>
      <c r="G783" s="159"/>
      <c r="H783" s="159"/>
      <c r="I783" s="159"/>
      <c r="J783" s="159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</row>
    <row r="784" spans="1:22">
      <c r="A784" s="159"/>
      <c r="B784" s="159"/>
      <c r="C784" s="159"/>
      <c r="D784" s="159"/>
      <c r="E784" s="159"/>
      <c r="F784" s="159"/>
      <c r="G784" s="159"/>
      <c r="H784" s="159"/>
      <c r="I784" s="159"/>
      <c r="J784" s="159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</row>
    <row r="785" spans="1:22">
      <c r="A785" s="159"/>
      <c r="B785" s="159"/>
      <c r="C785" s="159"/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</row>
    <row r="786" spans="1:22">
      <c r="A786" s="159"/>
      <c r="B786" s="159"/>
      <c r="C786" s="159"/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</row>
    <row r="787" spans="1:22">
      <c r="A787" s="159"/>
      <c r="B787" s="159"/>
      <c r="C787" s="159"/>
      <c r="D787" s="159"/>
      <c r="E787" s="159"/>
      <c r="F787" s="159"/>
      <c r="G787" s="159"/>
      <c r="H787" s="159"/>
      <c r="I787" s="159"/>
      <c r="J787" s="159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</row>
    <row r="788" spans="1:22">
      <c r="A788" s="159"/>
      <c r="B788" s="159"/>
      <c r="C788" s="159"/>
      <c r="D788" s="159"/>
      <c r="E788" s="159"/>
      <c r="F788" s="159"/>
      <c r="G788" s="159"/>
      <c r="H788" s="159"/>
      <c r="I788" s="159"/>
      <c r="J788" s="159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</row>
    <row r="789" spans="1:22">
      <c r="A789" s="159"/>
      <c r="B789" s="159"/>
      <c r="C789" s="159"/>
      <c r="D789" s="159"/>
      <c r="E789" s="159"/>
      <c r="F789" s="159"/>
      <c r="G789" s="159"/>
      <c r="H789" s="159"/>
      <c r="I789" s="159"/>
      <c r="J789" s="159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</row>
    <row r="790" spans="1:22">
      <c r="A790" s="159"/>
      <c r="B790" s="159"/>
      <c r="C790" s="159"/>
      <c r="D790" s="159"/>
      <c r="E790" s="159"/>
      <c r="F790" s="159"/>
      <c r="G790" s="159"/>
      <c r="H790" s="159"/>
      <c r="I790" s="159"/>
      <c r="J790" s="159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</row>
    <row r="791" spans="1:22">
      <c r="A791" s="159"/>
      <c r="B791" s="159"/>
      <c r="C791" s="159"/>
      <c r="D791" s="159"/>
      <c r="E791" s="159"/>
      <c r="F791" s="159"/>
      <c r="G791" s="159"/>
      <c r="H791" s="159"/>
      <c r="I791" s="159"/>
      <c r="J791" s="159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</row>
    <row r="792" spans="1:22">
      <c r="A792" s="159"/>
      <c r="B792" s="159"/>
      <c r="C792" s="159"/>
      <c r="D792" s="159"/>
      <c r="E792" s="159"/>
      <c r="F792" s="159"/>
      <c r="G792" s="159"/>
      <c r="H792" s="159"/>
      <c r="I792" s="159"/>
      <c r="J792" s="159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</row>
    <row r="793" spans="1:22">
      <c r="A793" s="159"/>
      <c r="B793" s="159"/>
      <c r="C793" s="159"/>
      <c r="D793" s="159"/>
      <c r="E793" s="159"/>
      <c r="F793" s="159"/>
      <c r="G793" s="159"/>
      <c r="H793" s="159"/>
      <c r="I793" s="159"/>
      <c r="J793" s="159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</row>
    <row r="794" spans="1:22">
      <c r="A794" s="159"/>
      <c r="B794" s="159"/>
      <c r="C794" s="159"/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</row>
    <row r="795" spans="1:22">
      <c r="A795" s="159"/>
      <c r="B795" s="159"/>
      <c r="C795" s="159"/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</row>
    <row r="796" spans="1:22">
      <c r="A796" s="159"/>
      <c r="B796" s="159"/>
      <c r="C796" s="159"/>
      <c r="D796" s="159"/>
      <c r="E796" s="159"/>
      <c r="F796" s="159"/>
      <c r="G796" s="159"/>
      <c r="H796" s="159"/>
      <c r="I796" s="159"/>
      <c r="J796" s="159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</row>
    <row r="797" spans="1:22">
      <c r="A797" s="159"/>
      <c r="B797" s="159"/>
      <c r="C797" s="159"/>
      <c r="D797" s="159"/>
      <c r="E797" s="159"/>
      <c r="F797" s="159"/>
      <c r="G797" s="159"/>
      <c r="H797" s="159"/>
      <c r="I797" s="159"/>
      <c r="J797" s="159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</row>
    <row r="798" spans="1:22">
      <c r="A798" s="159"/>
      <c r="B798" s="159"/>
      <c r="C798" s="159"/>
      <c r="D798" s="159"/>
      <c r="E798" s="159"/>
      <c r="F798" s="159"/>
      <c r="G798" s="159"/>
      <c r="H798" s="159"/>
      <c r="I798" s="159"/>
      <c r="J798" s="159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</row>
    <row r="799" spans="1:22">
      <c r="A799" s="159"/>
      <c r="B799" s="159"/>
      <c r="C799" s="159"/>
      <c r="D799" s="159"/>
      <c r="E799" s="159"/>
      <c r="F799" s="159"/>
      <c r="G799" s="159"/>
      <c r="H799" s="159"/>
      <c r="I799" s="159"/>
      <c r="J799" s="159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</row>
    <row r="800" spans="1:22">
      <c r="A800" s="159"/>
      <c r="B800" s="159"/>
      <c r="C800" s="159"/>
      <c r="D800" s="159"/>
      <c r="E800" s="159"/>
      <c r="F800" s="159"/>
      <c r="G800" s="159"/>
      <c r="H800" s="159"/>
      <c r="I800" s="159"/>
      <c r="J800" s="159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</row>
    <row r="801" spans="1:22">
      <c r="A801" s="159"/>
      <c r="B801" s="159"/>
      <c r="C801" s="159"/>
      <c r="D801" s="159"/>
      <c r="E801" s="159"/>
      <c r="F801" s="159"/>
      <c r="G801" s="159"/>
      <c r="H801" s="159"/>
      <c r="I801" s="159"/>
      <c r="J801" s="159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</row>
    <row r="802" spans="1:22">
      <c r="A802" s="159"/>
      <c r="B802" s="159"/>
      <c r="C802" s="159"/>
      <c r="D802" s="159"/>
      <c r="E802" s="159"/>
      <c r="F802" s="159"/>
      <c r="G802" s="159"/>
      <c r="H802" s="159"/>
      <c r="I802" s="159"/>
      <c r="J802" s="159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</row>
    <row r="803" spans="1:22">
      <c r="A803" s="159"/>
      <c r="B803" s="159"/>
      <c r="C803" s="159"/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</row>
    <row r="804" spans="1:22">
      <c r="A804" s="159"/>
      <c r="B804" s="159"/>
      <c r="C804" s="159"/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</row>
    <row r="805" spans="1:22">
      <c r="A805" s="159"/>
      <c r="B805" s="159"/>
      <c r="C805" s="159"/>
      <c r="D805" s="159"/>
      <c r="E805" s="159"/>
      <c r="F805" s="159"/>
      <c r="G805" s="159"/>
      <c r="H805" s="159"/>
      <c r="I805" s="159"/>
      <c r="J805" s="159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</row>
    <row r="806" spans="1:22">
      <c r="A806" s="159"/>
      <c r="B806" s="159"/>
      <c r="C806" s="159"/>
      <c r="D806" s="159"/>
      <c r="E806" s="159"/>
      <c r="F806" s="159"/>
      <c r="G806" s="159"/>
      <c r="H806" s="159"/>
      <c r="I806" s="159"/>
      <c r="J806" s="159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</row>
    <row r="807" spans="1:22">
      <c r="A807" s="159"/>
      <c r="B807" s="159"/>
      <c r="C807" s="159"/>
      <c r="D807" s="159"/>
      <c r="E807" s="159"/>
      <c r="F807" s="159"/>
      <c r="G807" s="159"/>
      <c r="H807" s="159"/>
      <c r="I807" s="159"/>
      <c r="J807" s="159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</row>
    <row r="808" spans="1:22">
      <c r="A808" s="159"/>
      <c r="B808" s="159"/>
      <c r="C808" s="159"/>
      <c r="D808" s="159"/>
      <c r="E808" s="159"/>
      <c r="F808" s="159"/>
      <c r="G808" s="159"/>
      <c r="H808" s="159"/>
      <c r="I808" s="159"/>
      <c r="J808" s="159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</row>
    <row r="809" spans="1:22">
      <c r="A809" s="159"/>
      <c r="B809" s="159"/>
      <c r="C809" s="159"/>
      <c r="D809" s="159"/>
      <c r="E809" s="159"/>
      <c r="F809" s="159"/>
      <c r="G809" s="159"/>
      <c r="H809" s="159"/>
      <c r="I809" s="159"/>
      <c r="J809" s="159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</row>
    <row r="810" spans="1:22">
      <c r="A810" s="159"/>
      <c r="B810" s="159"/>
      <c r="C810" s="159"/>
      <c r="D810" s="159"/>
      <c r="E810" s="159"/>
      <c r="F810" s="159"/>
      <c r="G810" s="159"/>
      <c r="H810" s="159"/>
      <c r="I810" s="159"/>
      <c r="J810" s="159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</row>
    <row r="811" spans="1:22">
      <c r="A811" s="159"/>
      <c r="B811" s="159"/>
      <c r="C811" s="159"/>
      <c r="D811" s="159"/>
      <c r="E811" s="159"/>
      <c r="F811" s="159"/>
      <c r="G811" s="159"/>
      <c r="H811" s="159"/>
      <c r="I811" s="159"/>
      <c r="J811" s="159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</row>
    <row r="812" spans="1:22">
      <c r="A812" s="159"/>
      <c r="B812" s="159"/>
      <c r="C812" s="159"/>
      <c r="D812" s="159"/>
      <c r="E812" s="159"/>
      <c r="F812" s="159"/>
      <c r="G812" s="159"/>
      <c r="H812" s="159"/>
      <c r="I812" s="159"/>
      <c r="J812" s="159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</row>
    <row r="813" spans="1:22">
      <c r="A813" s="159"/>
      <c r="B813" s="159"/>
      <c r="C813" s="159"/>
      <c r="D813" s="159"/>
      <c r="E813" s="159"/>
      <c r="F813" s="159"/>
      <c r="G813" s="159"/>
      <c r="H813" s="159"/>
      <c r="I813" s="159"/>
      <c r="J813" s="159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</row>
    <row r="814" spans="1:22">
      <c r="A814" s="159"/>
      <c r="B814" s="159"/>
      <c r="C814" s="159"/>
      <c r="D814" s="159"/>
      <c r="E814" s="159"/>
      <c r="F814" s="159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</row>
    <row r="815" spans="1:22">
      <c r="A815" s="159"/>
      <c r="B815" s="159"/>
      <c r="C815" s="159"/>
      <c r="D815" s="159"/>
      <c r="E815" s="159"/>
      <c r="F815" s="159"/>
      <c r="G815" s="159"/>
      <c r="H815" s="159"/>
      <c r="I815" s="159"/>
      <c r="J815" s="159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</row>
    <row r="816" spans="1:22">
      <c r="A816" s="159"/>
      <c r="B816" s="159"/>
      <c r="C816" s="159"/>
      <c r="D816" s="159"/>
      <c r="E816" s="159"/>
      <c r="F816" s="159"/>
      <c r="G816" s="159"/>
      <c r="H816" s="159"/>
      <c r="I816" s="159"/>
      <c r="J816" s="159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</row>
    <row r="817" spans="1:22">
      <c r="A817" s="159"/>
      <c r="B817" s="159"/>
      <c r="C817" s="159"/>
      <c r="D817" s="159"/>
      <c r="E817" s="159"/>
      <c r="F817" s="159"/>
      <c r="G817" s="159"/>
      <c r="H817" s="159"/>
      <c r="I817" s="159"/>
      <c r="J817" s="159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</row>
    <row r="818" spans="1:22">
      <c r="A818" s="159"/>
      <c r="B818" s="159"/>
      <c r="C818" s="159"/>
      <c r="D818" s="159"/>
      <c r="E818" s="159"/>
      <c r="F818" s="159"/>
      <c r="G818" s="159"/>
      <c r="H818" s="159"/>
      <c r="I818" s="159"/>
      <c r="J818" s="159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</row>
    <row r="819" spans="1:22">
      <c r="A819" s="159"/>
      <c r="B819" s="159"/>
      <c r="C819" s="159"/>
      <c r="D819" s="159"/>
      <c r="E819" s="159"/>
      <c r="F819" s="159"/>
      <c r="G819" s="159"/>
      <c r="H819" s="159"/>
      <c r="I819" s="159"/>
      <c r="J819" s="159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</row>
    <row r="820" spans="1:22">
      <c r="A820" s="159"/>
      <c r="B820" s="159"/>
      <c r="C820" s="159"/>
      <c r="D820" s="159"/>
      <c r="E820" s="159"/>
      <c r="F820" s="159"/>
      <c r="G820" s="159"/>
      <c r="H820" s="159"/>
      <c r="I820" s="159"/>
      <c r="J820" s="159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</row>
    <row r="821" spans="1:22">
      <c r="A821" s="159"/>
      <c r="B821" s="159"/>
      <c r="C821" s="159"/>
      <c r="D821" s="159"/>
      <c r="E821" s="159"/>
      <c r="F821" s="159"/>
      <c r="G821" s="159"/>
      <c r="H821" s="159"/>
      <c r="I821" s="159"/>
      <c r="J821" s="159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</row>
    <row r="822" spans="1:22">
      <c r="A822" s="159"/>
      <c r="B822" s="159"/>
      <c r="C822" s="159"/>
      <c r="D822" s="159"/>
      <c r="E822" s="159"/>
      <c r="F822" s="159"/>
      <c r="G822" s="159"/>
      <c r="H822" s="159"/>
      <c r="I822" s="159"/>
      <c r="J822" s="159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</row>
    <row r="823" spans="1:22">
      <c r="A823" s="159"/>
      <c r="B823" s="159"/>
      <c r="C823" s="159"/>
      <c r="D823" s="159"/>
      <c r="E823" s="159"/>
      <c r="F823" s="159"/>
      <c r="G823" s="159"/>
      <c r="H823" s="159"/>
      <c r="I823" s="159"/>
      <c r="J823" s="159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</row>
    <row r="824" spans="1:22">
      <c r="A824" s="159"/>
      <c r="B824" s="159"/>
      <c r="C824" s="159"/>
      <c r="D824" s="159"/>
      <c r="E824" s="159"/>
      <c r="F824" s="159"/>
      <c r="G824" s="159"/>
      <c r="H824" s="159"/>
      <c r="I824" s="159"/>
      <c r="J824" s="159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</row>
    <row r="825" spans="1:22">
      <c r="A825" s="159"/>
      <c r="B825" s="159"/>
      <c r="C825" s="159"/>
      <c r="D825" s="159"/>
      <c r="E825" s="159"/>
      <c r="F825" s="159"/>
      <c r="G825" s="159"/>
      <c r="H825" s="159"/>
      <c r="I825" s="159"/>
      <c r="J825" s="159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</row>
    <row r="826" spans="1:22">
      <c r="A826" s="159"/>
      <c r="B826" s="159"/>
      <c r="C826" s="159"/>
      <c r="D826" s="159"/>
      <c r="E826" s="159"/>
      <c r="F826" s="159"/>
      <c r="G826" s="159"/>
      <c r="H826" s="159"/>
      <c r="I826" s="159"/>
      <c r="J826" s="159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</row>
    <row r="827" spans="1:22">
      <c r="A827" s="159"/>
      <c r="B827" s="159"/>
      <c r="C827" s="159"/>
      <c r="D827" s="159"/>
      <c r="E827" s="159"/>
      <c r="F827" s="159"/>
      <c r="G827" s="159"/>
      <c r="H827" s="159"/>
      <c r="I827" s="159"/>
      <c r="J827" s="159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</row>
    <row r="828" spans="1:22">
      <c r="A828" s="159"/>
      <c r="B828" s="159"/>
      <c r="C828" s="159"/>
      <c r="D828" s="159"/>
      <c r="E828" s="159"/>
      <c r="F828" s="159"/>
      <c r="G828" s="159"/>
      <c r="H828" s="159"/>
      <c r="I828" s="159"/>
      <c r="J828" s="159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</row>
    <row r="829" spans="1:22">
      <c r="A829" s="159"/>
      <c r="B829" s="159"/>
      <c r="C829" s="159"/>
      <c r="D829" s="159"/>
      <c r="E829" s="159"/>
      <c r="F829" s="159"/>
      <c r="G829" s="159"/>
      <c r="H829" s="159"/>
      <c r="I829" s="159"/>
      <c r="J829" s="159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</row>
    <row r="830" spans="1:22">
      <c r="A830" s="159"/>
      <c r="B830" s="159"/>
      <c r="C830" s="159"/>
      <c r="D830" s="159"/>
      <c r="E830" s="159"/>
      <c r="F830" s="159"/>
      <c r="G830" s="159"/>
      <c r="H830" s="159"/>
      <c r="I830" s="159"/>
      <c r="J830" s="159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</row>
    <row r="831" spans="1:22">
      <c r="A831" s="159"/>
      <c r="B831" s="159"/>
      <c r="C831" s="159"/>
      <c r="D831" s="159"/>
      <c r="E831" s="159"/>
      <c r="F831" s="159"/>
      <c r="G831" s="159"/>
      <c r="H831" s="159"/>
      <c r="I831" s="159"/>
      <c r="J831" s="159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</row>
    <row r="832" spans="1:22">
      <c r="A832" s="159"/>
      <c r="B832" s="159"/>
      <c r="C832" s="159"/>
      <c r="D832" s="159"/>
      <c r="E832" s="159"/>
      <c r="F832" s="159"/>
      <c r="G832" s="159"/>
      <c r="H832" s="159"/>
      <c r="I832" s="159"/>
      <c r="J832" s="159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</row>
    <row r="833" spans="1:22">
      <c r="A833" s="159"/>
      <c r="B833" s="159"/>
      <c r="C833" s="159"/>
      <c r="D833" s="159"/>
      <c r="E833" s="159"/>
      <c r="F833" s="159"/>
      <c r="G833" s="159"/>
      <c r="H833" s="159"/>
      <c r="I833" s="159"/>
      <c r="J833" s="159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</row>
    <row r="834" spans="1:22">
      <c r="A834" s="159"/>
      <c r="B834" s="159"/>
      <c r="C834" s="159"/>
      <c r="D834" s="159"/>
      <c r="E834" s="159"/>
      <c r="F834" s="159"/>
      <c r="G834" s="159"/>
      <c r="H834" s="159"/>
      <c r="I834" s="159"/>
      <c r="J834" s="159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</row>
    <row r="835" spans="1:22">
      <c r="A835" s="159"/>
      <c r="B835" s="159"/>
      <c r="C835" s="159"/>
      <c r="D835" s="159"/>
      <c r="E835" s="159"/>
      <c r="F835" s="159"/>
      <c r="G835" s="159"/>
      <c r="H835" s="159"/>
      <c r="I835" s="159"/>
      <c r="J835" s="159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</row>
    <row r="836" spans="1:22">
      <c r="A836" s="159"/>
      <c r="B836" s="159"/>
      <c r="C836" s="159"/>
      <c r="D836" s="159"/>
      <c r="E836" s="159"/>
      <c r="F836" s="159"/>
      <c r="G836" s="159"/>
      <c r="H836" s="159"/>
      <c r="I836" s="159"/>
      <c r="J836" s="159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</row>
    <row r="837" spans="1:22">
      <c r="A837" s="159"/>
      <c r="B837" s="159"/>
      <c r="C837" s="159"/>
      <c r="D837" s="159"/>
      <c r="E837" s="159"/>
      <c r="F837" s="159"/>
      <c r="G837" s="159"/>
      <c r="H837" s="159"/>
      <c r="I837" s="159"/>
      <c r="J837" s="159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</row>
    <row r="838" spans="1:22">
      <c r="A838" s="159"/>
      <c r="B838" s="159"/>
      <c r="C838" s="159"/>
      <c r="D838" s="159"/>
      <c r="E838" s="159"/>
      <c r="F838" s="159"/>
      <c r="G838" s="159"/>
      <c r="H838" s="159"/>
      <c r="I838" s="159"/>
      <c r="J838" s="159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</row>
    <row r="839" spans="1:22">
      <c r="A839" s="159"/>
      <c r="B839" s="159"/>
      <c r="C839" s="159"/>
      <c r="D839" s="159"/>
      <c r="E839" s="159"/>
      <c r="F839" s="159"/>
      <c r="G839" s="159"/>
      <c r="H839" s="159"/>
      <c r="I839" s="159"/>
      <c r="J839" s="159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</row>
    <row r="840" spans="1:22">
      <c r="A840" s="159"/>
      <c r="B840" s="159"/>
      <c r="C840" s="159"/>
      <c r="D840" s="159"/>
      <c r="E840" s="159"/>
      <c r="F840" s="159"/>
      <c r="G840" s="159"/>
      <c r="H840" s="159"/>
      <c r="I840" s="159"/>
      <c r="J840" s="159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</row>
    <row r="841" spans="1:22">
      <c r="A841" s="159"/>
      <c r="B841" s="159"/>
      <c r="C841" s="159"/>
      <c r="D841" s="159"/>
      <c r="E841" s="159"/>
      <c r="F841" s="159"/>
      <c r="G841" s="159"/>
      <c r="H841" s="159"/>
      <c r="I841" s="159"/>
      <c r="J841" s="159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</row>
    <row r="842" spans="1:22">
      <c r="A842" s="159"/>
      <c r="B842" s="159"/>
      <c r="C842" s="159"/>
      <c r="D842" s="159"/>
      <c r="E842" s="159"/>
      <c r="F842" s="159"/>
      <c r="G842" s="159"/>
      <c r="H842" s="159"/>
      <c r="I842" s="159"/>
      <c r="J842" s="159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</row>
    <row r="843" spans="1:22">
      <c r="A843" s="159"/>
      <c r="B843" s="159"/>
      <c r="C843" s="159"/>
      <c r="D843" s="159"/>
      <c r="E843" s="159"/>
      <c r="F843" s="159"/>
      <c r="G843" s="159"/>
      <c r="H843" s="159"/>
      <c r="I843" s="159"/>
      <c r="J843" s="159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</row>
    <row r="844" spans="1:22">
      <c r="A844" s="159"/>
      <c r="B844" s="159"/>
      <c r="C844" s="159"/>
      <c r="D844" s="159"/>
      <c r="E844" s="159"/>
      <c r="F844" s="159"/>
      <c r="G844" s="159"/>
      <c r="H844" s="159"/>
      <c r="I844" s="159"/>
      <c r="J844" s="159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</row>
    <row r="845" spans="1:22">
      <c r="A845" s="159"/>
      <c r="B845" s="159"/>
      <c r="C845" s="159"/>
      <c r="D845" s="159"/>
      <c r="E845" s="159"/>
      <c r="F845" s="159"/>
      <c r="G845" s="159"/>
      <c r="H845" s="159"/>
      <c r="I845" s="159"/>
      <c r="J845" s="159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</row>
    <row r="846" spans="1:22">
      <c r="A846" s="159"/>
      <c r="B846" s="159"/>
      <c r="C846" s="159"/>
      <c r="D846" s="159"/>
      <c r="E846" s="159"/>
      <c r="F846" s="159"/>
      <c r="G846" s="159"/>
      <c r="H846" s="159"/>
      <c r="I846" s="159"/>
      <c r="J846" s="159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</row>
    <row r="847" spans="1:22">
      <c r="A847" s="159"/>
      <c r="B847" s="159"/>
      <c r="C847" s="159"/>
      <c r="D847" s="159"/>
      <c r="E847" s="159"/>
      <c r="F847" s="159"/>
      <c r="G847" s="159"/>
      <c r="H847" s="159"/>
      <c r="I847" s="159"/>
      <c r="J847" s="159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</row>
    <row r="848" spans="1:22">
      <c r="A848" s="159"/>
      <c r="B848" s="159"/>
      <c r="C848" s="159"/>
      <c r="D848" s="159"/>
      <c r="E848" s="159"/>
      <c r="F848" s="159"/>
      <c r="G848" s="159"/>
      <c r="H848" s="159"/>
      <c r="I848" s="159"/>
      <c r="J848" s="159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</row>
    <row r="849" spans="1:22">
      <c r="A849" s="159"/>
      <c r="B849" s="159"/>
      <c r="C849" s="159"/>
      <c r="D849" s="159"/>
      <c r="E849" s="159"/>
      <c r="F849" s="159"/>
      <c r="G849" s="159"/>
      <c r="H849" s="159"/>
      <c r="I849" s="159"/>
      <c r="J849" s="159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</row>
    <row r="850" spans="1:22">
      <c r="A850" s="159"/>
      <c r="B850" s="159"/>
      <c r="C850" s="159"/>
      <c r="D850" s="159"/>
      <c r="E850" s="159"/>
      <c r="F850" s="159"/>
      <c r="G850" s="159"/>
      <c r="H850" s="159"/>
      <c r="I850" s="159"/>
      <c r="J850" s="159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</row>
    <row r="851" spans="1:22">
      <c r="A851" s="159"/>
      <c r="B851" s="159"/>
      <c r="C851" s="159"/>
      <c r="D851" s="159"/>
      <c r="E851" s="159"/>
      <c r="F851" s="159"/>
      <c r="G851" s="159"/>
      <c r="H851" s="159"/>
      <c r="I851" s="159"/>
      <c r="J851" s="159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</row>
    <row r="852" spans="1:22">
      <c r="A852" s="159"/>
      <c r="B852" s="159"/>
      <c r="C852" s="159"/>
      <c r="D852" s="159"/>
      <c r="E852" s="159"/>
      <c r="F852" s="159"/>
      <c r="G852" s="159"/>
      <c r="H852" s="159"/>
      <c r="I852" s="159"/>
      <c r="J852" s="159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</row>
    <row r="853" spans="1:22">
      <c r="A853" s="159"/>
      <c r="B853" s="159"/>
      <c r="C853" s="159"/>
      <c r="D853" s="159"/>
      <c r="E853" s="159"/>
      <c r="F853" s="159"/>
      <c r="G853" s="159"/>
      <c r="H853" s="159"/>
      <c r="I853" s="159"/>
      <c r="J853" s="159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</row>
    <row r="854" spans="1:22">
      <c r="A854" s="159"/>
      <c r="B854" s="159"/>
      <c r="C854" s="159"/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</row>
    <row r="855" spans="1:22">
      <c r="A855" s="159"/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</row>
    <row r="856" spans="1:22">
      <c r="A856" s="159"/>
      <c r="B856" s="159"/>
      <c r="C856" s="159"/>
      <c r="D856" s="159"/>
      <c r="E856" s="159"/>
      <c r="F856" s="159"/>
      <c r="G856" s="159"/>
      <c r="H856" s="159"/>
      <c r="I856" s="159"/>
      <c r="J856" s="159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</row>
    <row r="857" spans="1:22">
      <c r="A857" s="159"/>
      <c r="B857" s="159"/>
      <c r="C857" s="159"/>
      <c r="D857" s="159"/>
      <c r="E857" s="159"/>
      <c r="F857" s="159"/>
      <c r="G857" s="159"/>
      <c r="H857" s="159"/>
      <c r="I857" s="159"/>
      <c r="J857" s="159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</row>
    <row r="858" spans="1:22">
      <c r="A858" s="159"/>
      <c r="B858" s="159"/>
      <c r="C858" s="159"/>
      <c r="D858" s="159"/>
      <c r="E858" s="159"/>
      <c r="F858" s="159"/>
      <c r="G858" s="159"/>
      <c r="H858" s="159"/>
      <c r="I858" s="159"/>
      <c r="J858" s="159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</row>
    <row r="859" spans="1:22">
      <c r="A859" s="159"/>
      <c r="B859" s="159"/>
      <c r="C859" s="159"/>
      <c r="D859" s="159"/>
      <c r="E859" s="159"/>
      <c r="F859" s="159"/>
      <c r="G859" s="159"/>
      <c r="H859" s="159"/>
      <c r="I859" s="159"/>
      <c r="J859" s="159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</row>
    <row r="860" spans="1:22">
      <c r="A860" s="159"/>
      <c r="B860" s="159"/>
      <c r="C860" s="159"/>
      <c r="D860" s="159"/>
      <c r="E860" s="159"/>
      <c r="F860" s="159"/>
      <c r="G860" s="159"/>
      <c r="H860" s="159"/>
      <c r="I860" s="159"/>
      <c r="J860" s="159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</row>
    <row r="861" spans="1:22">
      <c r="A861" s="159"/>
      <c r="B861" s="159"/>
      <c r="C861" s="159"/>
      <c r="D861" s="159"/>
      <c r="E861" s="159"/>
      <c r="F861" s="159"/>
      <c r="G861" s="159"/>
      <c r="H861" s="159"/>
      <c r="I861" s="159"/>
      <c r="J861" s="159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</row>
    <row r="862" spans="1:22">
      <c r="A862" s="159"/>
      <c r="B862" s="159"/>
      <c r="C862" s="159"/>
      <c r="D862" s="159"/>
      <c r="E862" s="159"/>
      <c r="F862" s="159"/>
      <c r="G862" s="159"/>
      <c r="H862" s="159"/>
      <c r="I862" s="159"/>
      <c r="J862" s="159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</row>
    <row r="863" spans="1:22">
      <c r="A863" s="159"/>
      <c r="B863" s="159"/>
      <c r="C863" s="159"/>
      <c r="D863" s="159"/>
      <c r="E863" s="159"/>
      <c r="F863" s="159"/>
      <c r="G863" s="159"/>
      <c r="H863" s="159"/>
      <c r="I863" s="159"/>
      <c r="J863" s="159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</row>
    <row r="864" spans="1:22">
      <c r="A864" s="159"/>
      <c r="B864" s="159"/>
      <c r="C864" s="159"/>
      <c r="D864" s="159"/>
      <c r="E864" s="159"/>
      <c r="F864" s="159"/>
      <c r="G864" s="159"/>
      <c r="H864" s="159"/>
      <c r="I864" s="159"/>
      <c r="J864" s="159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</row>
    <row r="865" spans="1:22">
      <c r="A865" s="159"/>
      <c r="B865" s="159"/>
      <c r="C865" s="159"/>
      <c r="D865" s="159"/>
      <c r="E865" s="159"/>
      <c r="F865" s="159"/>
      <c r="G865" s="159"/>
      <c r="H865" s="159"/>
      <c r="I865" s="159"/>
      <c r="J865" s="159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</row>
    <row r="866" spans="1:22">
      <c r="A866" s="159"/>
      <c r="B866" s="159"/>
      <c r="C866" s="159"/>
      <c r="D866" s="159"/>
      <c r="E866" s="159"/>
      <c r="F866" s="159"/>
      <c r="G866" s="159"/>
      <c r="H866" s="159"/>
      <c r="I866" s="159"/>
      <c r="J866" s="159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</row>
    <row r="867" spans="1:22">
      <c r="A867" s="159"/>
      <c r="B867" s="159"/>
      <c r="C867" s="159"/>
      <c r="D867" s="159"/>
      <c r="E867" s="159"/>
      <c r="F867" s="159"/>
      <c r="G867" s="159"/>
      <c r="H867" s="159"/>
      <c r="I867" s="159"/>
      <c r="J867" s="159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</row>
    <row r="868" spans="1:22">
      <c r="A868" s="159"/>
      <c r="B868" s="159"/>
      <c r="C868" s="159"/>
      <c r="D868" s="159"/>
      <c r="E868" s="159"/>
      <c r="F868" s="159"/>
      <c r="G868" s="159"/>
      <c r="H868" s="159"/>
      <c r="I868" s="159"/>
      <c r="J868" s="159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</row>
    <row r="869" spans="1:22">
      <c r="A869" s="159"/>
      <c r="B869" s="159"/>
      <c r="C869" s="159"/>
      <c r="D869" s="159"/>
      <c r="E869" s="159"/>
      <c r="F869" s="159"/>
      <c r="G869" s="159"/>
      <c r="H869" s="159"/>
      <c r="I869" s="159"/>
      <c r="J869" s="159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</row>
    <row r="870" spans="1:22">
      <c r="A870" s="159"/>
      <c r="B870" s="159"/>
      <c r="C870" s="159"/>
      <c r="D870" s="159"/>
      <c r="E870" s="159"/>
      <c r="F870" s="159"/>
      <c r="G870" s="159"/>
      <c r="H870" s="159"/>
      <c r="I870" s="159"/>
      <c r="J870" s="159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</row>
    <row r="871" spans="1:22">
      <c r="A871" s="159"/>
      <c r="B871" s="159"/>
      <c r="C871" s="159"/>
      <c r="D871" s="159"/>
      <c r="E871" s="159"/>
      <c r="F871" s="159"/>
      <c r="G871" s="159"/>
      <c r="H871" s="159"/>
      <c r="I871" s="159"/>
      <c r="J871" s="159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</row>
    <row r="872" spans="1:22">
      <c r="A872" s="159"/>
      <c r="B872" s="159"/>
      <c r="C872" s="159"/>
      <c r="D872" s="159"/>
      <c r="E872" s="159"/>
      <c r="F872" s="159"/>
      <c r="G872" s="159"/>
      <c r="H872" s="159"/>
      <c r="I872" s="159"/>
      <c r="J872" s="159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</row>
    <row r="873" spans="1:22">
      <c r="A873" s="159"/>
      <c r="B873" s="159"/>
      <c r="C873" s="159"/>
      <c r="D873" s="159"/>
      <c r="E873" s="159"/>
      <c r="F873" s="159"/>
      <c r="G873" s="159"/>
      <c r="H873" s="159"/>
      <c r="I873" s="159"/>
      <c r="J873" s="159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</row>
    <row r="874" spans="1:22">
      <c r="A874" s="159"/>
      <c r="B874" s="159"/>
      <c r="C874" s="159"/>
      <c r="D874" s="159"/>
      <c r="E874" s="159"/>
      <c r="F874" s="159"/>
      <c r="G874" s="159"/>
      <c r="H874" s="159"/>
      <c r="I874" s="159"/>
      <c r="J874" s="159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</row>
    <row r="875" spans="1:22">
      <c r="A875" s="159"/>
      <c r="B875" s="159"/>
      <c r="C875" s="159"/>
      <c r="D875" s="159"/>
      <c r="E875" s="159"/>
      <c r="F875" s="159"/>
      <c r="G875" s="159"/>
      <c r="H875" s="159"/>
      <c r="I875" s="159"/>
      <c r="J875" s="159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</row>
    <row r="876" spans="1:22">
      <c r="A876" s="159"/>
      <c r="B876" s="159"/>
      <c r="C876" s="159"/>
      <c r="D876" s="159"/>
      <c r="E876" s="159"/>
      <c r="F876" s="159"/>
      <c r="G876" s="159"/>
      <c r="H876" s="159"/>
      <c r="I876" s="159"/>
      <c r="J876" s="159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</row>
    <row r="877" spans="1:22">
      <c r="A877" s="159"/>
      <c r="B877" s="159"/>
      <c r="C877" s="159"/>
      <c r="D877" s="159"/>
      <c r="E877" s="159"/>
      <c r="F877" s="159"/>
      <c r="G877" s="159"/>
      <c r="H877" s="159"/>
      <c r="I877" s="159"/>
      <c r="J877" s="159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</row>
    <row r="878" spans="1:22">
      <c r="A878" s="159"/>
      <c r="B878" s="159"/>
      <c r="C878" s="159"/>
      <c r="D878" s="159"/>
      <c r="E878" s="159"/>
      <c r="F878" s="159"/>
      <c r="G878" s="159"/>
      <c r="H878" s="159"/>
      <c r="I878" s="159"/>
      <c r="J878" s="159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</row>
    <row r="879" spans="1:22">
      <c r="A879" s="159"/>
      <c r="B879" s="159"/>
      <c r="C879" s="159"/>
      <c r="D879" s="159"/>
      <c r="E879" s="159"/>
      <c r="F879" s="159"/>
      <c r="G879" s="159"/>
      <c r="H879" s="159"/>
      <c r="I879" s="159"/>
      <c r="J879" s="159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</row>
    <row r="880" spans="1:22">
      <c r="A880" s="159"/>
      <c r="B880" s="159"/>
      <c r="C880" s="159"/>
      <c r="D880" s="159"/>
      <c r="E880" s="159"/>
      <c r="F880" s="159"/>
      <c r="G880" s="159"/>
      <c r="H880" s="159"/>
      <c r="I880" s="159"/>
      <c r="J880" s="159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</row>
    <row r="881" spans="1:22">
      <c r="A881" s="159"/>
      <c r="B881" s="159"/>
      <c r="C881" s="159"/>
      <c r="D881" s="159"/>
      <c r="E881" s="159"/>
      <c r="F881" s="159"/>
      <c r="G881" s="159"/>
      <c r="H881" s="159"/>
      <c r="I881" s="159"/>
      <c r="J881" s="159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</row>
    <row r="882" spans="1:22">
      <c r="A882" s="159"/>
      <c r="B882" s="159"/>
      <c r="C882" s="159"/>
      <c r="D882" s="159"/>
      <c r="E882" s="159"/>
      <c r="F882" s="159"/>
      <c r="G882" s="159"/>
      <c r="H882" s="159"/>
      <c r="I882" s="159"/>
      <c r="J882" s="159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</row>
    <row r="883" spans="1:22">
      <c r="A883" s="159"/>
      <c r="B883" s="159"/>
      <c r="C883" s="159"/>
      <c r="D883" s="159"/>
      <c r="E883" s="159"/>
      <c r="F883" s="159"/>
      <c r="G883" s="159"/>
      <c r="H883" s="159"/>
      <c r="I883" s="159"/>
      <c r="J883" s="159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</row>
    <row r="884" spans="1:22">
      <c r="A884" s="159"/>
      <c r="B884" s="159"/>
      <c r="C884" s="159"/>
      <c r="D884" s="159"/>
      <c r="E884" s="159"/>
      <c r="F884" s="159"/>
      <c r="G884" s="159"/>
      <c r="H884" s="159"/>
      <c r="I884" s="159"/>
      <c r="J884" s="159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</row>
    <row r="885" spans="1:22">
      <c r="A885" s="159"/>
      <c r="B885" s="159"/>
      <c r="C885" s="159"/>
      <c r="D885" s="159"/>
      <c r="E885" s="159"/>
      <c r="F885" s="159"/>
      <c r="G885" s="159"/>
      <c r="H885" s="159"/>
      <c r="I885" s="159"/>
      <c r="J885" s="159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</row>
    <row r="886" spans="1:22">
      <c r="A886" s="159"/>
      <c r="B886" s="159"/>
      <c r="C886" s="159"/>
      <c r="D886" s="159"/>
      <c r="E886" s="159"/>
      <c r="F886" s="159"/>
      <c r="G886" s="159"/>
      <c r="H886" s="159"/>
      <c r="I886" s="159"/>
      <c r="J886" s="159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</row>
    <row r="887" spans="1:22">
      <c r="A887" s="159"/>
      <c r="B887" s="159"/>
      <c r="C887" s="159"/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</row>
    <row r="888" spans="1:22">
      <c r="A888" s="159"/>
      <c r="B888" s="159"/>
      <c r="C888" s="159"/>
      <c r="D888" s="159"/>
      <c r="E888" s="159"/>
      <c r="F888" s="159"/>
      <c r="G888" s="159"/>
      <c r="H888" s="159"/>
      <c r="I888" s="159"/>
      <c r="J888" s="159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</row>
    <row r="889" spans="1:22">
      <c r="A889" s="159"/>
      <c r="B889" s="159"/>
      <c r="C889" s="159"/>
      <c r="D889" s="159"/>
      <c r="E889" s="159"/>
      <c r="F889" s="159"/>
      <c r="G889" s="159"/>
      <c r="H889" s="159"/>
      <c r="I889" s="159"/>
      <c r="J889" s="159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</row>
    <row r="890" spans="1:22">
      <c r="A890" s="159"/>
      <c r="B890" s="159"/>
      <c r="C890" s="159"/>
      <c r="D890" s="159"/>
      <c r="E890" s="159"/>
      <c r="F890" s="159"/>
      <c r="G890" s="159"/>
      <c r="H890" s="159"/>
      <c r="I890" s="159"/>
      <c r="J890" s="159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</row>
    <row r="891" spans="1:22">
      <c r="A891" s="159"/>
      <c r="B891" s="159"/>
      <c r="C891" s="159"/>
      <c r="D891" s="159"/>
      <c r="E891" s="159"/>
      <c r="F891" s="159"/>
      <c r="G891" s="159"/>
      <c r="H891" s="159"/>
      <c r="I891" s="159"/>
      <c r="J891" s="159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</row>
    <row r="892" spans="1:22">
      <c r="A892" s="159"/>
      <c r="B892" s="159"/>
      <c r="C892" s="159"/>
      <c r="D892" s="159"/>
      <c r="E892" s="159"/>
      <c r="F892" s="159"/>
      <c r="G892" s="159"/>
      <c r="H892" s="159"/>
      <c r="I892" s="159"/>
      <c r="J892" s="159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</row>
    <row r="893" spans="1:22">
      <c r="A893" s="159"/>
      <c r="B893" s="159"/>
      <c r="C893" s="159"/>
      <c r="D893" s="159"/>
      <c r="E893" s="159"/>
      <c r="F893" s="159"/>
      <c r="G893" s="159"/>
      <c r="H893" s="159"/>
      <c r="I893" s="159"/>
      <c r="J893" s="159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</row>
    <row r="894" spans="1:22">
      <c r="A894" s="159"/>
      <c r="B894" s="159"/>
      <c r="C894" s="159"/>
      <c r="D894" s="159"/>
      <c r="E894" s="159"/>
      <c r="F894" s="159"/>
      <c r="G894" s="159"/>
      <c r="H894" s="159"/>
      <c r="I894" s="159"/>
      <c r="J894" s="159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</row>
    <row r="895" spans="1:22">
      <c r="A895" s="159"/>
      <c r="B895" s="159"/>
      <c r="C895" s="159"/>
      <c r="D895" s="159"/>
      <c r="E895" s="159"/>
      <c r="F895" s="159"/>
      <c r="G895" s="159"/>
      <c r="H895" s="159"/>
      <c r="I895" s="159"/>
      <c r="J895" s="159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</row>
    <row r="896" spans="1:22">
      <c r="A896" s="159"/>
      <c r="B896" s="159"/>
      <c r="C896" s="159"/>
      <c r="D896" s="159"/>
      <c r="E896" s="159"/>
      <c r="F896" s="159"/>
      <c r="G896" s="159"/>
      <c r="H896" s="159"/>
      <c r="I896" s="159"/>
      <c r="J896" s="159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</row>
    <row r="897" spans="1:22">
      <c r="A897" s="159"/>
      <c r="B897" s="159"/>
      <c r="C897" s="159"/>
      <c r="D897" s="159"/>
      <c r="E897" s="159"/>
      <c r="F897" s="159"/>
      <c r="G897" s="159"/>
      <c r="H897" s="159"/>
      <c r="I897" s="159"/>
      <c r="J897" s="159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</row>
    <row r="898" spans="1:22">
      <c r="A898" s="159"/>
      <c r="B898" s="159"/>
      <c r="C898" s="159"/>
      <c r="D898" s="159"/>
      <c r="E898" s="159"/>
      <c r="F898" s="159"/>
      <c r="G898" s="159"/>
      <c r="H898" s="159"/>
      <c r="I898" s="159"/>
      <c r="J898" s="159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</row>
    <row r="899" spans="1:22">
      <c r="A899" s="159"/>
      <c r="B899" s="159"/>
      <c r="C899" s="159"/>
      <c r="D899" s="159"/>
      <c r="E899" s="159"/>
      <c r="F899" s="159"/>
      <c r="G899" s="159"/>
      <c r="H899" s="159"/>
      <c r="I899" s="159"/>
      <c r="J899" s="159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</row>
    <row r="900" spans="1:22">
      <c r="A900" s="159"/>
      <c r="B900" s="159"/>
      <c r="C900" s="159"/>
      <c r="D900" s="159"/>
      <c r="E900" s="159"/>
      <c r="F900" s="159"/>
      <c r="G900" s="159"/>
      <c r="H900" s="159"/>
      <c r="I900" s="159"/>
      <c r="J900" s="159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</row>
    <row r="901" spans="1:22">
      <c r="A901" s="159"/>
      <c r="B901" s="159"/>
      <c r="C901" s="159"/>
      <c r="D901" s="159"/>
      <c r="E901" s="159"/>
      <c r="F901" s="159"/>
      <c r="G901" s="159"/>
      <c r="H901" s="159"/>
      <c r="I901" s="159"/>
      <c r="J901" s="159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</row>
    <row r="902" spans="1:22">
      <c r="A902" s="159"/>
      <c r="B902" s="159"/>
      <c r="C902" s="159"/>
      <c r="D902" s="159"/>
      <c r="E902" s="159"/>
      <c r="F902" s="159"/>
      <c r="G902" s="159"/>
      <c r="H902" s="159"/>
      <c r="I902" s="159"/>
      <c r="J902" s="159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</row>
    <row r="903" spans="1:22">
      <c r="A903" s="159"/>
      <c r="B903" s="159"/>
      <c r="C903" s="159"/>
      <c r="D903" s="159"/>
      <c r="E903" s="159"/>
      <c r="F903" s="159"/>
      <c r="G903" s="159"/>
      <c r="H903" s="159"/>
      <c r="I903" s="159"/>
      <c r="J903" s="159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</row>
    <row r="904" spans="1:22">
      <c r="A904" s="159"/>
      <c r="B904" s="159"/>
      <c r="C904" s="159"/>
      <c r="D904" s="159"/>
      <c r="E904" s="159"/>
      <c r="F904" s="159"/>
      <c r="G904" s="159"/>
      <c r="H904" s="159"/>
      <c r="I904" s="159"/>
      <c r="J904" s="159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</row>
    <row r="905" spans="1:22">
      <c r="A905" s="159"/>
      <c r="B905" s="159"/>
      <c r="C905" s="159"/>
      <c r="D905" s="159"/>
      <c r="E905" s="159"/>
      <c r="F905" s="159"/>
      <c r="G905" s="159"/>
      <c r="H905" s="159"/>
      <c r="I905" s="159"/>
      <c r="J905" s="159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</row>
    <row r="906" spans="1:22">
      <c r="A906" s="159"/>
      <c r="B906" s="159"/>
      <c r="C906" s="159"/>
      <c r="D906" s="159"/>
      <c r="E906" s="159"/>
      <c r="F906" s="159"/>
      <c r="G906" s="159"/>
      <c r="H906" s="159"/>
      <c r="I906" s="159"/>
      <c r="J906" s="159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</row>
    <row r="907" spans="1:22">
      <c r="A907" s="159"/>
      <c r="B907" s="159"/>
      <c r="C907" s="159"/>
      <c r="D907" s="159"/>
      <c r="E907" s="159"/>
      <c r="F907" s="159"/>
      <c r="G907" s="159"/>
      <c r="H907" s="159"/>
      <c r="I907" s="159"/>
      <c r="J907" s="159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</row>
    <row r="908" spans="1:22">
      <c r="A908" s="159"/>
      <c r="B908" s="159"/>
      <c r="C908" s="159"/>
      <c r="D908" s="159"/>
      <c r="E908" s="159"/>
      <c r="F908" s="159"/>
      <c r="G908" s="159"/>
      <c r="H908" s="159"/>
      <c r="I908" s="159"/>
      <c r="J908" s="159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</row>
    <row r="909" spans="1:22">
      <c r="A909" s="159"/>
      <c r="B909" s="159"/>
      <c r="C909" s="159"/>
      <c r="D909" s="159"/>
      <c r="E909" s="159"/>
      <c r="F909" s="159"/>
      <c r="G909" s="159"/>
      <c r="H909" s="159"/>
      <c r="I909" s="159"/>
      <c r="J909" s="159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</row>
    <row r="910" spans="1:22">
      <c r="A910" s="159"/>
      <c r="B910" s="159"/>
      <c r="C910" s="159"/>
      <c r="D910" s="159"/>
      <c r="E910" s="159"/>
      <c r="F910" s="159"/>
      <c r="G910" s="159"/>
      <c r="H910" s="159"/>
      <c r="I910" s="159"/>
      <c r="J910" s="159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</row>
    <row r="911" spans="1:22">
      <c r="A911" s="159"/>
      <c r="B911" s="159"/>
      <c r="C911" s="159"/>
      <c r="D911" s="159"/>
      <c r="E911" s="159"/>
      <c r="F911" s="159"/>
      <c r="G911" s="159"/>
      <c r="H911" s="159"/>
      <c r="I911" s="159"/>
      <c r="J911" s="159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</row>
    <row r="912" spans="1:22">
      <c r="A912" s="159"/>
      <c r="B912" s="159"/>
      <c r="C912" s="159"/>
      <c r="D912" s="159"/>
      <c r="E912" s="159"/>
      <c r="F912" s="159"/>
      <c r="G912" s="159"/>
      <c r="H912" s="159"/>
      <c r="I912" s="159"/>
      <c r="J912" s="159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</row>
    <row r="913" spans="1:22">
      <c r="A913" s="159"/>
      <c r="B913" s="159"/>
      <c r="C913" s="159"/>
      <c r="D913" s="159"/>
      <c r="E913" s="159"/>
      <c r="F913" s="159"/>
      <c r="G913" s="159"/>
      <c r="H913" s="159"/>
      <c r="I913" s="159"/>
      <c r="J913" s="159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</row>
    <row r="914" spans="1:22">
      <c r="A914" s="159"/>
      <c r="B914" s="159"/>
      <c r="C914" s="159"/>
      <c r="D914" s="159"/>
      <c r="E914" s="159"/>
      <c r="F914" s="159"/>
      <c r="G914" s="159"/>
      <c r="H914" s="159"/>
      <c r="I914" s="159"/>
      <c r="J914" s="159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</row>
    <row r="915" spans="1:22">
      <c r="A915" s="159"/>
      <c r="B915" s="159"/>
      <c r="C915" s="159"/>
      <c r="D915" s="159"/>
      <c r="E915" s="159"/>
      <c r="F915" s="159"/>
      <c r="G915" s="159"/>
      <c r="H915" s="159"/>
      <c r="I915" s="159"/>
      <c r="J915" s="159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</row>
    <row r="916" spans="1:22">
      <c r="A916" s="159"/>
      <c r="B916" s="159"/>
      <c r="C916" s="159"/>
      <c r="D916" s="159"/>
      <c r="E916" s="159"/>
      <c r="F916" s="159"/>
      <c r="G916" s="159"/>
      <c r="H916" s="159"/>
      <c r="I916" s="159"/>
      <c r="J916" s="159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</row>
    <row r="917" spans="1:22">
      <c r="A917" s="159"/>
      <c r="B917" s="159"/>
      <c r="C917" s="159"/>
      <c r="D917" s="159"/>
      <c r="E917" s="159"/>
      <c r="F917" s="159"/>
      <c r="G917" s="159"/>
      <c r="H917" s="159"/>
      <c r="I917" s="159"/>
      <c r="J917" s="159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</row>
    <row r="918" spans="1:22">
      <c r="A918" s="159"/>
      <c r="B918" s="159"/>
      <c r="C918" s="159"/>
      <c r="D918" s="159"/>
      <c r="E918" s="159"/>
      <c r="F918" s="159"/>
      <c r="G918" s="159"/>
      <c r="H918" s="159"/>
      <c r="I918" s="159"/>
      <c r="J918" s="159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</row>
    <row r="919" spans="1:22">
      <c r="A919" s="159"/>
      <c r="B919" s="159"/>
      <c r="C919" s="159"/>
      <c r="D919" s="159"/>
      <c r="E919" s="159"/>
      <c r="F919" s="159"/>
      <c r="G919" s="159"/>
      <c r="H919" s="159"/>
      <c r="I919" s="159"/>
      <c r="J919" s="159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</row>
    <row r="920" spans="1:22">
      <c r="A920" s="159"/>
      <c r="B920" s="159"/>
      <c r="C920" s="159"/>
      <c r="D920" s="159"/>
      <c r="E920" s="159"/>
      <c r="F920" s="159"/>
      <c r="G920" s="159"/>
      <c r="H920" s="159"/>
      <c r="I920" s="159"/>
      <c r="J920" s="159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</row>
    <row r="921" spans="1:22">
      <c r="A921" s="159"/>
      <c r="B921" s="159"/>
      <c r="C921" s="159"/>
      <c r="D921" s="159"/>
      <c r="E921" s="159"/>
      <c r="F921" s="159"/>
      <c r="G921" s="159"/>
      <c r="H921" s="159"/>
      <c r="I921" s="159"/>
      <c r="J921" s="159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</row>
    <row r="922" spans="1:22">
      <c r="A922" s="159"/>
      <c r="B922" s="159"/>
      <c r="C922" s="159"/>
      <c r="D922" s="159"/>
      <c r="E922" s="159"/>
      <c r="F922" s="159"/>
      <c r="G922" s="159"/>
      <c r="H922" s="159"/>
      <c r="I922" s="159"/>
      <c r="J922" s="159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</row>
    <row r="923" spans="1:22">
      <c r="A923" s="159"/>
      <c r="B923" s="159"/>
      <c r="C923" s="159"/>
      <c r="D923" s="159"/>
      <c r="E923" s="159"/>
      <c r="F923" s="159"/>
      <c r="G923" s="159"/>
      <c r="H923" s="159"/>
      <c r="I923" s="159"/>
      <c r="J923" s="159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</row>
    <row r="924" spans="1:22">
      <c r="A924" s="159"/>
      <c r="B924" s="159"/>
      <c r="C924" s="159"/>
      <c r="D924" s="159"/>
      <c r="E924" s="159"/>
      <c r="F924" s="159"/>
      <c r="G924" s="159"/>
      <c r="H924" s="159"/>
      <c r="I924" s="159"/>
      <c r="J924" s="159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</row>
    <row r="925" spans="1:22">
      <c r="A925" s="159"/>
      <c r="B925" s="159"/>
      <c r="C925" s="159"/>
      <c r="D925" s="159"/>
      <c r="E925" s="159"/>
      <c r="F925" s="159"/>
      <c r="G925" s="159"/>
      <c r="H925" s="159"/>
      <c r="I925" s="159"/>
      <c r="J925" s="159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</row>
    <row r="926" spans="1:22">
      <c r="A926" s="159"/>
      <c r="B926" s="159"/>
      <c r="C926" s="159"/>
      <c r="D926" s="159"/>
      <c r="E926" s="159"/>
      <c r="F926" s="159"/>
      <c r="G926" s="159"/>
      <c r="H926" s="159"/>
      <c r="I926" s="159"/>
      <c r="J926" s="159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</row>
    <row r="927" spans="1:22">
      <c r="A927" s="159"/>
      <c r="B927" s="159"/>
      <c r="C927" s="159"/>
      <c r="D927" s="159"/>
      <c r="E927" s="159"/>
      <c r="F927" s="159"/>
      <c r="G927" s="159"/>
      <c r="H927" s="159"/>
      <c r="I927" s="159"/>
      <c r="J927" s="159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</row>
    <row r="928" spans="1:22">
      <c r="A928" s="159"/>
      <c r="B928" s="159"/>
      <c r="C928" s="159"/>
      <c r="D928" s="159"/>
      <c r="E928" s="159"/>
      <c r="F928" s="159"/>
      <c r="G928" s="159"/>
      <c r="H928" s="159"/>
      <c r="I928" s="159"/>
      <c r="J928" s="159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</row>
    <row r="929" spans="1:22">
      <c r="A929" s="159"/>
      <c r="B929" s="159"/>
      <c r="C929" s="159"/>
      <c r="D929" s="159"/>
      <c r="E929" s="159"/>
      <c r="F929" s="159"/>
      <c r="G929" s="159"/>
      <c r="H929" s="159"/>
      <c r="I929" s="159"/>
      <c r="J929" s="159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</row>
    <row r="930" spans="1:22">
      <c r="A930" s="159"/>
      <c r="B930" s="159"/>
      <c r="C930" s="159"/>
      <c r="D930" s="159"/>
      <c r="E930" s="159"/>
      <c r="F930" s="159"/>
      <c r="G930" s="159"/>
      <c r="H930" s="159"/>
      <c r="I930" s="159"/>
      <c r="J930" s="159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</row>
    <row r="931" spans="1:22">
      <c r="A931" s="159"/>
      <c r="B931" s="159"/>
      <c r="C931" s="159"/>
      <c r="D931" s="159"/>
      <c r="E931" s="159"/>
      <c r="F931" s="159"/>
      <c r="G931" s="159"/>
      <c r="H931" s="159"/>
      <c r="I931" s="159"/>
      <c r="J931" s="159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</row>
    <row r="932" spans="1:22">
      <c r="A932" s="159"/>
      <c r="B932" s="159"/>
      <c r="C932" s="159"/>
      <c r="D932" s="159"/>
      <c r="E932" s="159"/>
      <c r="F932" s="159"/>
      <c r="G932" s="159"/>
      <c r="H932" s="159"/>
      <c r="I932" s="159"/>
      <c r="J932" s="159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</row>
    <row r="933" spans="1:22">
      <c r="A933" s="159"/>
      <c r="B933" s="159"/>
      <c r="C933" s="159"/>
      <c r="D933" s="159"/>
      <c r="E933" s="159"/>
      <c r="F933" s="159"/>
      <c r="G933" s="159"/>
      <c r="H933" s="159"/>
      <c r="I933" s="159"/>
      <c r="J933" s="159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</row>
    <row r="934" spans="1:22">
      <c r="A934" s="159"/>
      <c r="B934" s="159"/>
      <c r="C934" s="159"/>
      <c r="D934" s="159"/>
      <c r="E934" s="159"/>
      <c r="F934" s="159"/>
      <c r="G934" s="159"/>
      <c r="H934" s="159"/>
      <c r="I934" s="159"/>
      <c r="J934" s="159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</row>
    <row r="935" spans="1:22">
      <c r="A935" s="159"/>
      <c r="B935" s="159"/>
      <c r="C935" s="159"/>
      <c r="D935" s="159"/>
      <c r="E935" s="159"/>
      <c r="F935" s="159"/>
      <c r="G935" s="159"/>
      <c r="H935" s="159"/>
      <c r="I935" s="159"/>
      <c r="J935" s="159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</row>
    <row r="936" spans="1:22">
      <c r="A936" s="159"/>
      <c r="B936" s="159"/>
      <c r="C936" s="159"/>
      <c r="D936" s="159"/>
      <c r="E936" s="159"/>
      <c r="F936" s="159"/>
      <c r="G936" s="159"/>
      <c r="H936" s="159"/>
      <c r="I936" s="159"/>
      <c r="J936" s="159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</row>
    <row r="937" spans="1:22">
      <c r="A937" s="159"/>
      <c r="B937" s="159"/>
      <c r="C937" s="159"/>
      <c r="D937" s="159"/>
      <c r="E937" s="159"/>
      <c r="F937" s="159"/>
      <c r="G937" s="159"/>
      <c r="H937" s="159"/>
      <c r="I937" s="159"/>
      <c r="J937" s="159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</row>
    <row r="938" spans="1:22">
      <c r="A938" s="159"/>
      <c r="B938" s="159"/>
      <c r="C938" s="159"/>
      <c r="D938" s="159"/>
      <c r="E938" s="159"/>
      <c r="F938" s="159"/>
      <c r="G938" s="159"/>
      <c r="H938" s="159"/>
      <c r="I938" s="159"/>
      <c r="J938" s="159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</row>
    <row r="939" spans="1:22">
      <c r="A939" s="159"/>
      <c r="B939" s="159"/>
      <c r="C939" s="159"/>
      <c r="D939" s="159"/>
      <c r="E939" s="159"/>
      <c r="F939" s="159"/>
      <c r="G939" s="159"/>
      <c r="H939" s="159"/>
      <c r="I939" s="159"/>
      <c r="J939" s="159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</row>
    <row r="940" spans="1:22">
      <c r="A940" s="159"/>
      <c r="B940" s="159"/>
      <c r="C940" s="159"/>
      <c r="D940" s="159"/>
      <c r="E940" s="159"/>
      <c r="F940" s="159"/>
      <c r="G940" s="159"/>
      <c r="H940" s="159"/>
      <c r="I940" s="159"/>
      <c r="J940" s="159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</row>
    <row r="941" spans="1:22">
      <c r="A941" s="159"/>
      <c r="B941" s="159"/>
      <c r="C941" s="159"/>
      <c r="D941" s="159"/>
      <c r="E941" s="159"/>
      <c r="F941" s="159"/>
      <c r="G941" s="159"/>
      <c r="H941" s="159"/>
      <c r="I941" s="159"/>
      <c r="J941" s="159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</row>
    <row r="942" spans="1:22">
      <c r="A942" s="159"/>
      <c r="B942" s="159"/>
      <c r="C942" s="159"/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</row>
    <row r="943" spans="1:22">
      <c r="A943" s="159"/>
      <c r="B943" s="159"/>
      <c r="C943" s="159"/>
      <c r="D943" s="159"/>
      <c r="E943" s="159"/>
      <c r="F943" s="159"/>
      <c r="G943" s="159"/>
      <c r="H943" s="159"/>
      <c r="I943" s="159"/>
      <c r="J943" s="159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</row>
    <row r="944" spans="1:22">
      <c r="A944" s="159"/>
      <c r="B944" s="159"/>
      <c r="C944" s="159"/>
      <c r="D944" s="159"/>
      <c r="E944" s="159"/>
      <c r="F944" s="159"/>
      <c r="G944" s="159"/>
      <c r="H944" s="159"/>
      <c r="I944" s="159"/>
      <c r="J944" s="159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</row>
    <row r="945" spans="1:22">
      <c r="A945" s="159"/>
      <c r="B945" s="159"/>
      <c r="C945" s="159"/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</row>
    <row r="946" spans="1:22">
      <c r="A946" s="159"/>
      <c r="B946" s="159"/>
      <c r="C946" s="159"/>
      <c r="D946" s="159"/>
      <c r="E946" s="159"/>
      <c r="F946" s="159"/>
      <c r="G946" s="159"/>
      <c r="H946" s="159"/>
      <c r="I946" s="159"/>
      <c r="J946" s="159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</row>
    <row r="947" spans="1:22">
      <c r="A947" s="159"/>
      <c r="B947" s="159"/>
      <c r="C947" s="159"/>
      <c r="D947" s="159"/>
      <c r="E947" s="159"/>
      <c r="F947" s="159"/>
      <c r="G947" s="159"/>
      <c r="H947" s="159"/>
      <c r="I947" s="159"/>
      <c r="J947" s="159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</row>
    <row r="948" spans="1:22">
      <c r="A948" s="159"/>
      <c r="B948" s="159"/>
      <c r="C948" s="159"/>
      <c r="D948" s="159"/>
      <c r="E948" s="159"/>
      <c r="F948" s="159"/>
      <c r="G948" s="159"/>
      <c r="H948" s="159"/>
      <c r="I948" s="159"/>
      <c r="J948" s="159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</row>
    <row r="949" spans="1:22">
      <c r="A949" s="159"/>
      <c r="B949" s="159"/>
      <c r="C949" s="159"/>
      <c r="D949" s="159"/>
      <c r="E949" s="159"/>
      <c r="F949" s="159"/>
      <c r="G949" s="159"/>
      <c r="H949" s="159"/>
      <c r="I949" s="159"/>
      <c r="J949" s="159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</row>
    <row r="950" spans="1:22">
      <c r="A950" s="159"/>
      <c r="B950" s="159"/>
      <c r="C950" s="159"/>
      <c r="D950" s="159"/>
      <c r="E950" s="159"/>
      <c r="F950" s="159"/>
      <c r="G950" s="159"/>
      <c r="H950" s="159"/>
      <c r="I950" s="159"/>
      <c r="J950" s="159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</row>
    <row r="951" spans="1:22">
      <c r="A951" s="159"/>
      <c r="B951" s="159"/>
      <c r="C951" s="159"/>
      <c r="D951" s="159"/>
      <c r="E951" s="159"/>
      <c r="F951" s="159"/>
      <c r="G951" s="159"/>
      <c r="H951" s="159"/>
      <c r="I951" s="159"/>
      <c r="J951" s="159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</row>
    <row r="952" spans="1:22">
      <c r="A952" s="159"/>
      <c r="B952" s="159"/>
      <c r="C952" s="159"/>
      <c r="D952" s="159"/>
      <c r="E952" s="159"/>
      <c r="F952" s="159"/>
      <c r="G952" s="159"/>
      <c r="H952" s="159"/>
      <c r="I952" s="159"/>
      <c r="J952" s="159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</row>
    <row r="953" spans="1:22">
      <c r="A953" s="159"/>
      <c r="B953" s="159"/>
      <c r="C953" s="159"/>
      <c r="D953" s="159"/>
      <c r="E953" s="159"/>
      <c r="F953" s="159"/>
      <c r="G953" s="159"/>
      <c r="H953" s="159"/>
      <c r="I953" s="159"/>
      <c r="J953" s="159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</row>
    <row r="954" spans="1:22">
      <c r="A954" s="159"/>
      <c r="B954" s="159"/>
      <c r="C954" s="159"/>
      <c r="D954" s="159"/>
      <c r="E954" s="159"/>
      <c r="F954" s="159"/>
      <c r="G954" s="159"/>
      <c r="H954" s="159"/>
      <c r="I954" s="159"/>
      <c r="J954" s="159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</row>
    <row r="955" spans="1:22">
      <c r="A955" s="159"/>
      <c r="B955" s="159"/>
      <c r="C955" s="159"/>
      <c r="D955" s="159"/>
      <c r="E955" s="159"/>
      <c r="F955" s="159"/>
      <c r="G955" s="159"/>
      <c r="H955" s="159"/>
      <c r="I955" s="159"/>
      <c r="J955" s="159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</row>
    <row r="956" spans="1:22">
      <c r="A956" s="159"/>
      <c r="B956" s="159"/>
      <c r="C956" s="159"/>
      <c r="D956" s="159"/>
      <c r="E956" s="159"/>
      <c r="F956" s="159"/>
      <c r="G956" s="159"/>
      <c r="H956" s="159"/>
      <c r="I956" s="159"/>
      <c r="J956" s="159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</row>
    <row r="957" spans="1:22">
      <c r="A957" s="159"/>
      <c r="B957" s="159"/>
      <c r="C957" s="159"/>
      <c r="D957" s="159"/>
      <c r="E957" s="159"/>
      <c r="F957" s="159"/>
      <c r="G957" s="159"/>
      <c r="H957" s="159"/>
      <c r="I957" s="159"/>
      <c r="J957" s="159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</row>
    <row r="958" spans="1:22">
      <c r="A958" s="159"/>
      <c r="B958" s="159"/>
      <c r="C958" s="159"/>
      <c r="D958" s="159"/>
      <c r="E958" s="159"/>
      <c r="F958" s="159"/>
      <c r="G958" s="159"/>
      <c r="H958" s="159"/>
      <c r="I958" s="159"/>
      <c r="J958" s="159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</row>
    <row r="959" spans="1:22">
      <c r="A959" s="159"/>
      <c r="B959" s="159"/>
      <c r="C959" s="159"/>
      <c r="D959" s="159"/>
      <c r="E959" s="159"/>
      <c r="F959" s="159"/>
      <c r="G959" s="159"/>
      <c r="H959" s="159"/>
      <c r="I959" s="159"/>
      <c r="J959" s="159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</row>
    <row r="960" spans="1:22">
      <c r="A960" s="159"/>
      <c r="B960" s="159"/>
      <c r="C960" s="159"/>
      <c r="D960" s="159"/>
      <c r="E960" s="159"/>
      <c r="F960" s="159"/>
      <c r="G960" s="159"/>
      <c r="H960" s="159"/>
      <c r="I960" s="159"/>
      <c r="J960" s="159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</row>
    <row r="961" spans="1:22">
      <c r="A961" s="159"/>
      <c r="B961" s="159"/>
      <c r="C961" s="159"/>
      <c r="D961" s="159"/>
      <c r="E961" s="159"/>
      <c r="F961" s="159"/>
      <c r="G961" s="159"/>
      <c r="H961" s="159"/>
      <c r="I961" s="159"/>
      <c r="J961" s="159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</row>
    <row r="962" spans="1:22">
      <c r="A962" s="159"/>
      <c r="B962" s="159"/>
      <c r="C962" s="159"/>
      <c r="D962" s="159"/>
      <c r="E962" s="159"/>
      <c r="F962" s="159"/>
      <c r="G962" s="159"/>
      <c r="H962" s="159"/>
      <c r="I962" s="159"/>
      <c r="T962" s="159"/>
      <c r="U962" s="159"/>
      <c r="V962" s="159"/>
    </row>
    <row r="963" spans="1:22">
      <c r="A963" s="159"/>
      <c r="B963" s="159"/>
      <c r="C963" s="159"/>
      <c r="D963" s="159"/>
      <c r="E963" s="159"/>
      <c r="F963" s="159"/>
      <c r="G963" s="159"/>
      <c r="H963" s="159"/>
      <c r="I963" s="159"/>
      <c r="T963" s="159"/>
      <c r="U963" s="159"/>
      <c r="V963" s="159"/>
    </row>
    <row r="964" spans="1:22">
      <c r="I964" s="159"/>
    </row>
    <row r="965" spans="1:22">
      <c r="I965" s="159"/>
    </row>
    <row r="966" spans="1:22">
      <c r="I966" s="159"/>
    </row>
    <row r="967" spans="1:22">
      <c r="I967" s="159"/>
    </row>
    <row r="968" spans="1:22">
      <c r="I968" s="159"/>
    </row>
    <row r="969" spans="1:22">
      <c r="I969" s="159"/>
    </row>
    <row r="970" spans="1:22">
      <c r="I970" s="159"/>
    </row>
    <row r="971" spans="1:22">
      <c r="I971" s="159"/>
    </row>
  </sheetData>
  <mergeCells count="33">
    <mergeCell ref="A38:G40"/>
    <mergeCell ref="H38:H40"/>
    <mergeCell ref="J40:R40"/>
    <mergeCell ref="J41:R42"/>
    <mergeCell ref="S41:S42"/>
    <mergeCell ref="J34:S34"/>
    <mergeCell ref="A35:G37"/>
    <mergeCell ref="H35:H37"/>
    <mergeCell ref="K35:M35"/>
    <mergeCell ref="N35:P35"/>
    <mergeCell ref="Q35:S35"/>
    <mergeCell ref="J25:J26"/>
    <mergeCell ref="K25:M25"/>
    <mergeCell ref="N25:P25"/>
    <mergeCell ref="Q25:S25"/>
    <mergeCell ref="J33:R33"/>
    <mergeCell ref="A16:G18"/>
    <mergeCell ref="H16:H18"/>
    <mergeCell ref="J18:R18"/>
    <mergeCell ref="J19:R20"/>
    <mergeCell ref="S19:S20"/>
    <mergeCell ref="J11:R11"/>
    <mergeCell ref="J12:S12"/>
    <mergeCell ref="A13:G15"/>
    <mergeCell ref="H13:H15"/>
    <mergeCell ref="K13:M13"/>
    <mergeCell ref="N13:P13"/>
    <mergeCell ref="Q13:S13"/>
    <mergeCell ref="A1:S1"/>
    <mergeCell ref="J3:J4"/>
    <mergeCell ref="K3:M3"/>
    <mergeCell ref="N3:P3"/>
    <mergeCell ref="Q3:S3"/>
  </mergeCells>
  <pageMargins left="0.511811024" right="0.511811024" top="0.78740157499999996" bottom="0.78740157499999996" header="0.31496062000000002" footer="0.3149606200000000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5</vt:i4>
      </vt:variant>
    </vt:vector>
  </HeadingPairs>
  <TitlesOfParts>
    <vt:vector size="14" baseType="lpstr">
      <vt:lpstr>RESUMO</vt:lpstr>
      <vt:lpstr>Planilha1</vt:lpstr>
      <vt:lpstr>Merendeira</vt:lpstr>
      <vt:lpstr>Nutricionista</vt:lpstr>
      <vt:lpstr>Coordenadora</vt:lpstr>
      <vt:lpstr>Supervisora</vt:lpstr>
      <vt:lpstr>Auxiliar Adm</vt:lpstr>
      <vt:lpstr>INSUMOS</vt:lpstr>
      <vt:lpstr>MATÉRIA PRIMA</vt:lpstr>
      <vt:lpstr>'Auxiliar Adm'!Area_de_impressao</vt:lpstr>
      <vt:lpstr>Coordenadora!Area_de_impressao</vt:lpstr>
      <vt:lpstr>Merendeira!Area_de_impressao</vt:lpstr>
      <vt:lpstr>Nutricionista!Area_de_impressao</vt:lpstr>
      <vt:lpstr>Supervisora!Area_de_impressao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cogep</dc:creator>
  <cp:lastModifiedBy>USER</cp:lastModifiedBy>
  <cp:revision>4</cp:revision>
  <cp:lastPrinted>2025-09-30T15:13:13Z</cp:lastPrinted>
  <dcterms:created xsi:type="dcterms:W3CDTF">2010-02-10T17:23:02Z</dcterms:created>
  <dcterms:modified xsi:type="dcterms:W3CDTF">2025-09-30T15:49:20Z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